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ACTOS ADMINISTRATIVOS\SUCESION MARIBETH - LAURA\resolucion definitiva\"/>
    </mc:Choice>
  </mc:AlternateContent>
  <xr:revisionPtr revIDLastSave="0" documentId="8_{E66317BA-8C50-4A07-9C76-72CF153327D4}" xr6:coauthVersionLast="47" xr6:coauthVersionMax="47" xr10:uidLastSave="{00000000-0000-0000-0000-000000000000}"/>
  <bookViews>
    <workbookView xWindow="-120" yWindow="-120" windowWidth="29040" windowHeight="15840" firstSheet="1" activeTab="1" xr2:uid="{00000000-000D-0000-FFFF-FFFF00000000}"/>
  </bookViews>
  <sheets>
    <sheet name="INDEXACIÓN" sheetId="1" r:id="rId1"/>
    <sheet name="ADULTOS" sheetId="8" r:id="rId2"/>
    <sheet name="Validación RENEC" sheetId="11" r:id="rId3"/>
    <sheet name="Indemniza" sheetId="10" r:id="rId4"/>
    <sheet name="IPC" sheetId="12" r:id="rId5"/>
    <sheet name="SMMLV" sheetId="4" r:id="rId6"/>
    <sheet name="TOPES" sheetId="6" r:id="rId7"/>
  </sheets>
  <definedNames>
    <definedName name="_xlnm._FilterDatabase" localSheetId="1" hidden="1">ADULTOS!$A$4:$X$4</definedName>
    <definedName name="_xlnm._FilterDatabase" localSheetId="0" hidden="1">INDEXACIÓN!$A$9:$EJ$14</definedName>
    <definedName name="_xlnm._FilterDatabase" localSheetId="6" hidden="1">TOPES!$L$1:$M$62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 i="8" l="1"/>
  <c r="R22" i="8"/>
  <c r="Q22" i="8"/>
  <c r="EB13" i="1"/>
  <c r="EB12" i="1"/>
  <c r="EB11" i="1"/>
  <c r="EB8" i="1"/>
  <c r="EA8" i="1"/>
  <c r="DY8" i="1"/>
  <c r="DW8" i="1"/>
  <c r="EG11" i="1"/>
  <c r="U6" i="8"/>
  <c r="V6" i="8"/>
  <c r="U7" i="8"/>
  <c r="V7" i="8"/>
  <c r="V5" i="8"/>
  <c r="U5" i="8"/>
  <c r="S8" i="8"/>
  <c r="R8" i="8"/>
  <c r="Q8" i="8"/>
  <c r="U8" i="8" s="1"/>
  <c r="A6" i="8"/>
  <c r="A7" i="8"/>
  <c r="A5" i="8"/>
  <c r="EG12" i="1"/>
  <c r="DY12" i="1"/>
  <c r="EF12" i="1" s="1"/>
  <c r="DQ12" i="1"/>
  <c r="DP12" i="1"/>
  <c r="CI12" i="1"/>
  <c r="CG12" i="1"/>
  <c r="CD12" i="1"/>
  <c r="CE12" i="1" s="1"/>
  <c r="BU12" i="1"/>
  <c r="BR12" i="1"/>
  <c r="BO12" i="1"/>
  <c r="BL12" i="1"/>
  <c r="BI12" i="1"/>
  <c r="BD12" i="1"/>
  <c r="BT12" i="1" s="1"/>
  <c r="AY12" i="1"/>
  <c r="AV12" i="1"/>
  <c r="AS12" i="1"/>
  <c r="AP12" i="1"/>
  <c r="AK12" i="1"/>
  <c r="AF12" i="1"/>
  <c r="AC12" i="1"/>
  <c r="Z12" i="1"/>
  <c r="W12" i="1"/>
  <c r="R12" i="1"/>
  <c r="AH12" i="1" s="1"/>
  <c r="A12" i="1"/>
  <c r="DY11" i="1"/>
  <c r="DQ11" i="1"/>
  <c r="DP11" i="1"/>
  <c r="CI11" i="1"/>
  <c r="CG11" i="1"/>
  <c r="CD11" i="1"/>
  <c r="CE11" i="1" s="1"/>
  <c r="BR11" i="1"/>
  <c r="BO11" i="1"/>
  <c r="BL11" i="1"/>
  <c r="BI11" i="1"/>
  <c r="BD11" i="1"/>
  <c r="AY11" i="1"/>
  <c r="AV11" i="1"/>
  <c r="AS11" i="1"/>
  <c r="AP11" i="1"/>
  <c r="AK11" i="1"/>
  <c r="AF11" i="1"/>
  <c r="AC11" i="1"/>
  <c r="Z11" i="1"/>
  <c r="W11" i="1"/>
  <c r="R11" i="1"/>
  <c r="A11" i="1"/>
  <c r="V8" i="8" l="1"/>
  <c r="AH11" i="1"/>
  <c r="BW12" i="1"/>
  <c r="BU11" i="1"/>
  <c r="BV12" i="1"/>
  <c r="BV11" i="1"/>
  <c r="BA12" i="1"/>
  <c r="BX12" i="1"/>
  <c r="BZ12" i="1" s="1"/>
  <c r="BY12" i="1"/>
  <c r="CH12" i="1"/>
  <c r="CH11" i="1"/>
  <c r="BW11" i="1"/>
  <c r="BA11" i="1"/>
  <c r="BT11" i="1"/>
  <c r="BY11" i="1"/>
  <c r="EF11" i="1"/>
  <c r="DA11" i="1"/>
  <c r="CS11" i="1"/>
  <c r="CK11" i="1"/>
  <c r="CZ11" i="1"/>
  <c r="CR11" i="1"/>
  <c r="CJ11" i="1"/>
  <c r="DF11" i="1"/>
  <c r="CX11" i="1"/>
  <c r="CP11" i="1"/>
  <c r="DE11" i="1"/>
  <c r="CW11" i="1"/>
  <c r="CO11" i="1"/>
  <c r="DD11" i="1"/>
  <c r="CV11" i="1"/>
  <c r="CN11" i="1"/>
  <c r="DB11" i="1"/>
  <c r="CT11" i="1"/>
  <c r="CL11" i="1"/>
  <c r="BX11" i="1"/>
  <c r="DA12" i="1" l="1"/>
  <c r="CS12" i="1"/>
  <c r="CK12" i="1"/>
  <c r="CZ12" i="1"/>
  <c r="CR12" i="1"/>
  <c r="CJ12" i="1"/>
  <c r="DF12" i="1"/>
  <c r="CX12" i="1"/>
  <c r="CP12" i="1"/>
  <c r="DE12" i="1"/>
  <c r="CW12" i="1"/>
  <c r="CO12" i="1"/>
  <c r="DD12" i="1"/>
  <c r="CV12" i="1"/>
  <c r="CN12" i="1"/>
  <c r="DB12" i="1"/>
  <c r="DJ12" i="1" s="1"/>
  <c r="CT12" i="1"/>
  <c r="CL12" i="1"/>
  <c r="BZ11" i="1"/>
  <c r="DM11" i="1"/>
  <c r="CU11" i="1"/>
  <c r="CY11" i="1" s="1"/>
  <c r="DJ11" i="1"/>
  <c r="DN11" i="1"/>
  <c r="DL11" i="1"/>
  <c r="DH11" i="1"/>
  <c r="CM11" i="1"/>
  <c r="CQ11" i="1" s="1"/>
  <c r="DI11" i="1"/>
  <c r="DC11" i="1"/>
  <c r="DG11" i="1" s="1"/>
  <c r="DN12" i="1" l="1"/>
  <c r="DL12" i="1"/>
  <c r="DH12" i="1"/>
  <c r="DG12" i="1"/>
  <c r="CM12" i="1"/>
  <c r="CQ12" i="1" s="1"/>
  <c r="DM12" i="1"/>
  <c r="CU12" i="1"/>
  <c r="CY12" i="1" s="1"/>
  <c r="DI12" i="1"/>
  <c r="DC12" i="1"/>
  <c r="EA11" i="1"/>
  <c r="EC11" i="1" s="1"/>
  <c r="DK11" i="1"/>
  <c r="DO11" i="1" s="1"/>
  <c r="EI11" i="1" l="1"/>
  <c r="DK12" i="1"/>
  <c r="DO12" i="1" s="1"/>
  <c r="EA12" i="1"/>
  <c r="EC12" i="1" s="1"/>
  <c r="EI12" i="1" s="1"/>
  <c r="EH8" i="1" l="1"/>
  <c r="DY10" i="1"/>
  <c r="DP13" i="1" l="1"/>
  <c r="DP10" i="1"/>
  <c r="Q13" i="8"/>
  <c r="DQ10" i="1"/>
  <c r="A10" i="1"/>
  <c r="DQ13" i="1"/>
  <c r="CG13" i="1"/>
  <c r="A13" i="1"/>
  <c r="AK13" i="1" l="1"/>
  <c r="BL13" i="1"/>
  <c r="BI13" i="1"/>
  <c r="AY10" i="1"/>
  <c r="BL10" i="1"/>
  <c r="Z10" i="1"/>
  <c r="CG10" i="1"/>
  <c r="CI10" i="1"/>
  <c r="BD10" i="1"/>
  <c r="BI10" i="1"/>
  <c r="BO10" i="1"/>
  <c r="R10" i="1"/>
  <c r="BR10" i="1"/>
  <c r="W10" i="1"/>
  <c r="AC10" i="1"/>
  <c r="AF10" i="1"/>
  <c r="AK10" i="1"/>
  <c r="AP10" i="1"/>
  <c r="AS10" i="1"/>
  <c r="CD10" i="1"/>
  <c r="CE10" i="1" s="1"/>
  <c r="AV10" i="1"/>
  <c r="CI13" i="1"/>
  <c r="Z13" i="1"/>
  <c r="AP13" i="1"/>
  <c r="AV13" i="1"/>
  <c r="AY13" i="1"/>
  <c r="AS13" i="1"/>
  <c r="CD13" i="1"/>
  <c r="CE13" i="1" s="1"/>
  <c r="CH13" i="1" s="1"/>
  <c r="BD13" i="1"/>
  <c r="R13" i="1"/>
  <c r="BR13" i="1"/>
  <c r="W13" i="1"/>
  <c r="BO13" i="1"/>
  <c r="AF13" i="1"/>
  <c r="AC13" i="1"/>
  <c r="B29" i="6"/>
  <c r="B28" i="6"/>
  <c r="B27" i="6"/>
  <c r="B26" i="6"/>
  <c r="B25" i="6"/>
  <c r="B24" i="6"/>
  <c r="B23" i="6"/>
  <c r="B22" i="6"/>
  <c r="B19" i="6"/>
  <c r="B18" i="6"/>
  <c r="B17" i="6"/>
  <c r="B16" i="6"/>
  <c r="B15" i="6"/>
  <c r="B14" i="6"/>
  <c r="B13" i="6"/>
  <c r="B12" i="6"/>
  <c r="B11" i="6"/>
  <c r="B10" i="6"/>
  <c r="B9" i="6"/>
  <c r="B8" i="6"/>
  <c r="B7" i="6"/>
  <c r="B6" i="6"/>
  <c r="B5" i="6"/>
  <c r="BW13" i="1" l="1"/>
  <c r="BW10" i="1"/>
  <c r="CH10" i="1"/>
  <c r="DE10" i="1" s="1"/>
  <c r="BA10" i="1"/>
  <c r="BA13" i="1"/>
  <c r="BU10" i="1"/>
  <c r="BT10" i="1"/>
  <c r="BX10" i="1"/>
  <c r="BY10" i="1"/>
  <c r="BV10" i="1"/>
  <c r="AH10" i="1"/>
  <c r="CO13" i="1"/>
  <c r="CJ13" i="1"/>
  <c r="DF13" i="1"/>
  <c r="CP13" i="1"/>
  <c r="DD13" i="1"/>
  <c r="DB13" i="1"/>
  <c r="CL13" i="1"/>
  <c r="CX13" i="1"/>
  <c r="CW13" i="1"/>
  <c r="CV13" i="1"/>
  <c r="CN13" i="1"/>
  <c r="CT13" i="1"/>
  <c r="CK13" i="1"/>
  <c r="CZ13" i="1"/>
  <c r="CS13" i="1"/>
  <c r="CR13" i="1"/>
  <c r="DE13" i="1"/>
  <c r="DA13" i="1"/>
  <c r="BV13" i="1"/>
  <c r="BX13" i="1"/>
  <c r="BY13" i="1"/>
  <c r="BT13" i="1"/>
  <c r="BU13" i="1"/>
  <c r="AH13" i="1"/>
  <c r="CZ10" i="1" l="1"/>
  <c r="DB10" i="1"/>
  <c r="CS10" i="1"/>
  <c r="CR10" i="1"/>
  <c r="CO10" i="1"/>
  <c r="CL10" i="1"/>
  <c r="CJ10" i="1"/>
  <c r="CV10" i="1"/>
  <c r="DF10" i="1"/>
  <c r="DD10" i="1"/>
  <c r="DA10" i="1"/>
  <c r="CX10" i="1"/>
  <c r="CT10" i="1"/>
  <c r="CP10" i="1"/>
  <c r="CN10" i="1"/>
  <c r="CK10" i="1"/>
  <c r="CW10" i="1"/>
  <c r="BZ13" i="1"/>
  <c r="CM13" i="1"/>
  <c r="CQ13" i="1" s="1"/>
  <c r="BZ10" i="1"/>
  <c r="DM13" i="1"/>
  <c r="CU13" i="1"/>
  <c r="CY13" i="1" s="1"/>
  <c r="DN13" i="1"/>
  <c r="DJ13" i="1"/>
  <c r="DL13" i="1"/>
  <c r="DC13" i="1"/>
  <c r="DI13" i="1"/>
  <c r="DH13" i="1"/>
  <c r="DZ8" i="1"/>
  <c r="DX8" i="1"/>
  <c r="DC10" i="1" l="1"/>
  <c r="DG10" i="1" s="1"/>
  <c r="DM10" i="1"/>
  <c r="CU10" i="1"/>
  <c r="CY10" i="1" s="1"/>
  <c r="DY13" i="1"/>
  <c r="EH12" i="1" s="1"/>
  <c r="EG13" i="1"/>
  <c r="EG10" i="1"/>
  <c r="DK13" i="1"/>
  <c r="DO13" i="1" s="1"/>
  <c r="DN10" i="1"/>
  <c r="CM10" i="1"/>
  <c r="CQ10" i="1" s="1"/>
  <c r="DL10" i="1"/>
  <c r="DI10" i="1"/>
  <c r="DJ10" i="1"/>
  <c r="DH10" i="1"/>
  <c r="EA10" i="1" s="1"/>
  <c r="EB10" i="1" s="1"/>
  <c r="EC10" i="1" s="1"/>
  <c r="DG13" i="1"/>
  <c r="B4" i="6"/>
  <c r="B3" i="6"/>
  <c r="B2" i="6"/>
  <c r="EF10" i="1"/>
  <c r="EA13" i="1" l="1"/>
  <c r="EC13" i="1" s="1"/>
  <c r="EC8" i="1" s="1"/>
  <c r="EH11" i="1"/>
  <c r="EF13" i="1"/>
  <c r="EH13" i="1"/>
  <c r="EH10" i="1"/>
  <c r="EI10" i="1"/>
  <c r="DK10" i="1"/>
  <c r="DO10" i="1" s="1"/>
  <c r="EE10" i="1" s="1"/>
  <c r="DO8" i="1" l="1"/>
  <c r="EI13" i="1" l="1"/>
  <c r="R13" i="8"/>
  <c r="S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00000000-0006-0000-00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Jeimy Katherine Bernal Garcia</author>
  </authors>
  <commentList>
    <comment ref="A4" authorId="0" shapeId="0" xr:uid="{00000000-0006-0000-0200-000001000000}">
      <text>
        <r>
          <rPr>
            <b/>
            <sz val="9"/>
            <color indexed="81"/>
            <rFont val="Tahoma"/>
            <family val="2"/>
          </rPr>
          <t>Jeimy Katherine Bernal Garcia:</t>
        </r>
        <r>
          <rPr>
            <sz val="9"/>
            <color indexed="81"/>
            <rFont val="Tahoma"/>
            <family val="2"/>
          </rPr>
          <t xml:space="preserve">
Campo Formulado</t>
        </r>
      </text>
    </comment>
  </commentList>
</comments>
</file>

<file path=xl/sharedStrings.xml><?xml version="1.0" encoding="utf-8"?>
<sst xmlns="http://schemas.openxmlformats.org/spreadsheetml/2006/main" count="516" uniqueCount="437">
  <si>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</si>
  <si>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</si>
  <si>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</si>
  <si>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</si>
  <si>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</si>
  <si>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</si>
  <si>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</si>
  <si>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</si>
  <si>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</si>
  <si>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</si>
  <si>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</si>
  <si>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</si>
  <si>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</si>
  <si>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</si>
  <si>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</si>
  <si>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</si>
  <si>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</si>
  <si>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</si>
  <si>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</si>
  <si>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</si>
  <si>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</si>
  <si>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</si>
  <si>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</si>
  <si>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</si>
  <si>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</si>
  <si>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</si>
  <si>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</si>
  <si>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</si>
  <si>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</si>
  <si>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</si>
  <si>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</si>
  <si>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</si>
  <si>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</si>
  <si>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</si>
  <si>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</si>
  <si>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</si>
  <si>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</si>
  <si>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</si>
  <si>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</si>
  <si>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</si>
  <si>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</si>
  <si>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</si>
  <si>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</si>
  <si>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</si>
  <si>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</si>
  <si>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</si>
  <si>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</si>
  <si>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</si>
  <si>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</si>
  <si>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</si>
  <si>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</si>
  <si>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</si>
  <si>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</si>
  <si>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</si>
  <si>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</si>
  <si>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</si>
  <si>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</si>
  <si>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</si>
  <si>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</si>
  <si>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</si>
  <si>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</si>
  <si>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</si>
  <si>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</si>
  <si>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</si>
  <si>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</si>
  <si>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</si>
  <si>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</si>
  <si>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</si>
  <si>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</si>
  <si>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</si>
  <si>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</si>
  <si>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</si>
  <si>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</si>
  <si>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</si>
  <si>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</si>
  <si>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</si>
  <si>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</si>
  <si>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</si>
  <si>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</si>
  <si>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</si>
  <si>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</si>
  <si>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</si>
  <si>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</si>
  <si>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</si>
  <si>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</si>
  <si>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</si>
  <si>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</si>
  <si>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</si>
  <si>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</si>
  <si>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</si>
  <si>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</si>
  <si>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</si>
  <si>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</si>
  <si>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</si>
  <si>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</si>
  <si>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</si>
  <si>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</si>
  <si>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</si>
  <si>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</si>
  <si>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</si>
  <si>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</si>
  <si>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</si>
  <si>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</si>
  <si>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</si>
  <si>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</si>
  <si>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</si>
  <si>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</si>
  <si>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</si>
  <si>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</si>
  <si>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</si>
  <si>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</si>
  <si>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</si>
  <si>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</si>
  <si>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</si>
  <si>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</si>
  <si>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</si>
  <si>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</si>
  <si>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</si>
  <si>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</si>
  <si>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</si>
  <si>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</si>
  <si>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</si>
  <si>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</si>
  <si>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</si>
  <si>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</si>
  <si>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</si>
  <si>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</si>
  <si>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</si>
  <si>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</si>
  <si>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</si>
  <si>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</si>
  <si>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</si>
  <si>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</si>
  <si>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</si>
  <si>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</si>
  <si>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</si>
  <si>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</si>
  <si>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</si>
  <si>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</si>
  <si>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</si>
  <si>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</si>
  <si>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</si>
  <si>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</si>
  <si>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</si>
  <si>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</si>
  <si>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</si>
  <si>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</si>
  <si>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</si>
  <si>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</si>
  <si>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</si>
  <si>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</si>
  <si>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PGN_HEREDEROS</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</si>
  <si>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</si>
  <si>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</si>
  <si>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</si>
  <si>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</si>
  <si>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</si>
  <si>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</si>
  <si>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</si>
  <si>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</si>
  <si>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</si>
  <si>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</si>
  <si>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</si>
  <si>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</si>
  <si>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2013-83639</t>
  </si>
  <si>
    <t>OSCAR JOSE OSPINO PACHECO</t>
  </si>
  <si>
    <t xml:space="preserve">MARIO ALONSO ROMERO GAMARRA </t>
  </si>
  <si>
    <t>M</t>
  </si>
  <si>
    <t>CEDULA DE CIUDADANIA</t>
  </si>
  <si>
    <t>HOMICIDIO</t>
  </si>
  <si>
    <t xml:space="preserve">MARIBET LEONOR MUNIVE OROZCO </t>
  </si>
  <si>
    <t>COMPAÑERO(A) PERMANENTE</t>
  </si>
  <si>
    <t>CAUSANTE</t>
  </si>
  <si>
    <t>F</t>
  </si>
  <si>
    <t xml:space="preserve">MARIO RAFAEL ROMERO MUNIVE </t>
  </si>
  <si>
    <t>HEREDERO</t>
  </si>
  <si>
    <t>MARYURIS YULIETH  ROMERO MUNIVE</t>
  </si>
  <si>
    <t>KAREN PATRICIA   ROMERO MUNIVE</t>
  </si>
  <si>
    <t>FINANCIERA</t>
  </si>
  <si>
    <t>VICTIMAS ADULTAS - HEREDEROS</t>
  </si>
  <si>
    <t>LLAVE=H5&amp;IZQUIERDA(J5;5)&amp;IZQUIERDA(E5;7)M3&amp;IZQUIERDA(J3;5)&amp;IZQUIERDA(F3;7)</t>
  </si>
  <si>
    <t xml:space="preserve">No. </t>
  </si>
  <si>
    <t xml:space="preserve">VICTIMA DIRECTA 
</t>
  </si>
  <si>
    <t>VICTIMA DESTINATARIO</t>
  </si>
  <si>
    <t xml:space="preserve">PARENTESCO </t>
  </si>
  <si>
    <t>VICTIMAS (HEREDEROS)</t>
  </si>
  <si>
    <t xml:space="preserve">TIPO DOCUMENTO DESTINATARIO </t>
  </si>
  <si>
    <t xml:space="preserve">No. DOCUMENTO (DESTINATARIO) </t>
  </si>
  <si>
    <t xml:space="preserve">HECHO VICTIMIZANTE </t>
  </si>
  <si>
    <t>VALOR SENTENCIA INDEXADA 2023</t>
  </si>
  <si>
    <t>VALOR INDEMNIZACION ADMINISTRATIVA (TOPES)</t>
  </si>
  <si>
    <t>VALOR TOTAL A PAGAR PGN</t>
  </si>
  <si>
    <t xml:space="preserve">VALORES PAGADOS LEY 418, 1448, DECRETO 1290 </t>
  </si>
  <si>
    <t xml:space="preserve">PORCENTAJE PAGADO PREVIAMENTE </t>
  </si>
  <si>
    <t>VALOR HIJUELA</t>
  </si>
  <si>
    <t>RETENCION EN LA FUENTE</t>
  </si>
  <si>
    <t>VALOR TOTAL A PAGAR FINAL PGN</t>
  </si>
  <si>
    <t>LLAVE 1</t>
  </si>
  <si>
    <t>LLAVE 2</t>
  </si>
  <si>
    <t>ADULTOS</t>
  </si>
  <si>
    <t>MARIO ALONSO ROMERO GAMARRA</t>
  </si>
  <si>
    <t xml:space="preserve">MARIBETH LEONOR MUNIVE OROZCO </t>
  </si>
  <si>
    <t xml:space="preserve">MADRE </t>
  </si>
  <si>
    <t>MARIO RAFAEL ROMERO MUNIVE</t>
  </si>
  <si>
    <t>CC</t>
  </si>
  <si>
    <t xml:space="preserve">HOMICIDIO </t>
  </si>
  <si>
    <t>$6.640.000,01
(HOMICIDIO)</t>
  </si>
  <si>
    <t>MARYURIS YULIETH ROMERO MUNIVE</t>
  </si>
  <si>
    <t>KAREN PATRICIA ROMERO MUNIVE</t>
  </si>
  <si>
    <t>RETENCIÓN</t>
  </si>
  <si>
    <t>CUADROS</t>
  </si>
  <si>
    <t>DIFERENCIA</t>
  </si>
  <si>
    <t>Registraduría</t>
  </si>
  <si>
    <t>Indexación y retención en la fuente</t>
  </si>
  <si>
    <t>Validación</t>
  </si>
  <si>
    <t>Proceso financiero SIIF</t>
  </si>
  <si>
    <t>DepartamentoExpedicion</t>
  </si>
  <si>
    <t>TipoDocumento</t>
  </si>
  <si>
    <t>NumeroDocumento</t>
  </si>
  <si>
    <t>EstadoCedula</t>
  </si>
  <si>
    <t>Genero</t>
  </si>
  <si>
    <t>MunicipioExpedicion</t>
  </si>
  <si>
    <t>PrimerNombre</t>
  </si>
  <si>
    <t>SegundoNombre</t>
  </si>
  <si>
    <t>PrimerApellido</t>
  </si>
  <si>
    <t>SegundoApellido</t>
  </si>
  <si>
    <t>Nombre Completo</t>
  </si>
  <si>
    <t>FechaNacimiento</t>
  </si>
  <si>
    <t>FechaConsulta</t>
  </si>
  <si>
    <t>FechaExpedicion</t>
  </si>
  <si>
    <t>NO_DOCUMENTO_DESTINATARIO</t>
  </si>
  <si>
    <t>PRIMER_NOMBRE_DESTINATARIO</t>
  </si>
  <si>
    <t>SEGUNDO_NOMBRE_DESTINATARIO</t>
  </si>
  <si>
    <t>PRIMER_APELLIDO_DESTINATARIO</t>
  </si>
  <si>
    <t>SEGUNDO_APELLIDO_DESTINATARIO</t>
  </si>
  <si>
    <t>NOMBRE COMPLETO DESTINATARIO</t>
  </si>
  <si>
    <t>Total, Indice de Precios al Consumidor (IPC)</t>
  </si>
  <si>
    <t>Índices - Serie de empalme
2003 - 2024</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</si>
  <si>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</si>
  <si>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</si>
  <si>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</si>
  <si>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</si>
  <si>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</si>
  <si>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</si>
  <si>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</si>
  <si>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</si>
  <si>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</si>
  <si>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</si>
  <si>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</si>
  <si>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</si>
  <si>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</si>
  <si>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</si>
  <si>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</si>
  <si>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</si>
  <si>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7 de octubre de 2024</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</si>
  <si>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</si>
  <si>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</si>
  <si>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</si>
  <si>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</si>
  <si>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</si>
  <si>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</si>
  <si>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</si>
  <si>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</si>
  <si>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</si>
  <si>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</si>
  <si>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</si>
  <si>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</si>
  <si>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</si>
  <si>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</si>
  <si>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</si>
  <si>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</si>
  <si>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</si>
  <si>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</si>
  <si>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</si>
  <si>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</si>
  <si>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</si>
  <si>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</si>
  <si>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</si>
  <si>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</si>
  <si>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</si>
  <si>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</si>
  <si>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</si>
  <si>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</si>
  <si>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</si>
  <si>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</si>
  <si>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</si>
  <si>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</si>
  <si>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</si>
  <si>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</si>
  <si>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</si>
  <si>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</si>
  <si>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</si>
  <si>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</si>
  <si>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</si>
  <si>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</si>
  <si>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</si>
  <si>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</si>
  <si>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</si>
  <si>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</si>
  <si>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</si>
  <si>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</si>
  <si>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</si>
  <si>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</si>
  <si>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</si>
  <si>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</si>
  <si>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</si>
  <si>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</si>
  <si>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</si>
  <si>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</si>
  <si>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</si>
  <si>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</si>
  <si>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</si>
  <si>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</si>
  <si>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</si>
  <si>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</si>
  <si>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</si>
  <si>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Tipo Documento</t>
  </si>
  <si>
    <t>AMENAZAS Y VIOLACIÓN A LOS DERECHOS DE REUNIÓN Y ASOCIACIÓN</t>
  </si>
  <si>
    <t>ABUELO(A)</t>
  </si>
  <si>
    <t>MASCULINO</t>
  </si>
  <si>
    <t>ATENTADO TERRORISTA</t>
  </si>
  <si>
    <t>APOYO PRINCIPAL</t>
  </si>
  <si>
    <t>ALEXI MANCILLA</t>
  </si>
  <si>
    <t>FEMENINO</t>
  </si>
  <si>
    <t>CEDULA DE EXTRANJERIA</t>
  </si>
  <si>
    <t>CONSTREÑIMIENTO ILEGAL</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</si>
  <si>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</si>
  <si>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</si>
  <si>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</si>
  <si>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</si>
  <si>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</si>
  <si>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</si>
  <si>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</si>
  <si>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</si>
  <si>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</si>
  <si>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</si>
  <si>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</si>
  <si>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</si>
  <si>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</si>
  <si>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</si>
  <si>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</si>
  <si>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</si>
  <si>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</si>
  <si>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</si>
  <si>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</si>
  <si>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</si>
  <si>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</si>
  <si>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</si>
  <si>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BLOQUE CUNDINAMARCA/LUIS EDUARDO CIFUENTES Y OTROS</t>
  </si>
  <si>
    <t>REGISTRO CIVIL DE DEFUNCION</t>
  </si>
  <si>
    <t>DESTRUCCION Y APROPIACION DE BIENES PROTEGIDOS</t>
  </si>
  <si>
    <t>HERMANO(A)</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</si>
  <si>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</si>
  <si>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</si>
  <si>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</si>
  <si>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</si>
  <si>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</si>
  <si>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</si>
  <si>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</si>
  <si>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</si>
  <si>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</si>
  <si>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</si>
  <si>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</si>
  <si>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</si>
  <si>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</si>
  <si>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</si>
  <si>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</si>
  <si>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</si>
  <si>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</si>
  <si>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</si>
  <si>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</si>
  <si>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</si>
  <si>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</si>
  <si>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</si>
  <si>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</si>
  <si>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VICTIMA DIRECTA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</si>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</sst>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quot;$&quot;#,##0;[Red]&quot;$&quot;#,##0"/>
    <numFmt numFmtId="176" formatCode="0.0"/>
    <numFmt numFmtId="177" formatCode="_-&quot;$&quot;\ * #,##0_-;\-&quot;$&quot;\ * #,##0_-;_-&quot;$&quot;\ * &quot;-&quot;??_-;_-@_-"/>
  </numFmts>
  <fonts count="50"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b/>
      <sz val="9"/>
      <name val="Segoe UI"/>
      <family val="2"/>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b/>
      <sz val="10"/>
      <color theme="1"/>
      <name val="Calibri"/>
      <family val="2"/>
      <scheme val="minor"/>
    </font>
    <font>
      <sz val="9"/>
      <color indexed="81"/>
      <name val="Tahoma"/>
      <family val="2"/>
    </font>
    <font>
      <b/>
      <sz val="9"/>
      <color indexed="81"/>
      <name val="Tahoma"/>
      <family val="2"/>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sz val="9"/>
      <color rgb="FF375623"/>
      <name val="Verdana"/>
      <family val="2"/>
    </font>
    <font>
      <b/>
      <sz val="16"/>
      <color theme="1"/>
      <name val="Verdana"/>
      <family val="2"/>
    </font>
    <font>
      <b/>
      <sz val="14"/>
      <color theme="1"/>
      <name val="Verdana"/>
      <family val="2"/>
    </font>
    <font>
      <sz val="16"/>
      <color theme="1"/>
      <name val="Verdana"/>
      <family val="2"/>
    </font>
    <font>
      <sz val="8"/>
      <color theme="1"/>
      <name val="Verdana"/>
      <family val="2"/>
    </font>
    <font>
      <sz val="11"/>
      <color rgb="FF000000"/>
      <name val="Calibri"/>
      <family val="2"/>
    </font>
    <font>
      <b/>
      <sz val="9"/>
      <color theme="0"/>
      <name val="Arial"/>
      <family val="2"/>
    </font>
    <font>
      <b/>
      <u/>
      <sz val="11"/>
      <color theme="1"/>
      <name val="Calibri"/>
      <family val="2"/>
      <scheme val="minor"/>
    </font>
    <font>
      <b/>
      <u val="double"/>
      <sz val="11"/>
      <color theme="1"/>
      <name val="Calibri"/>
      <family val="2"/>
      <scheme val="minor"/>
    </font>
    <font>
      <sz val="9"/>
      <color rgb="FF000000"/>
      <name val="Calibri"/>
      <family val="2"/>
      <scheme val="minor"/>
    </font>
    <font>
      <b/>
      <sz val="11"/>
      <color rgb="FF006100"/>
      <name val="Nunito"/>
    </font>
    <font>
      <b/>
      <sz val="11"/>
      <color rgb="FF9C5700"/>
      <name val="Nunito"/>
    </font>
    <font>
      <sz val="11"/>
      <color rgb="FF9C5700"/>
      <name val="Nunito"/>
    </font>
  </fonts>
  <fills count="29">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CCCCFF"/>
        <bgColor rgb="FF000000"/>
      </patternFill>
    </fill>
    <fill>
      <patternFill patternType="solid">
        <fgColor theme="5" tint="0.79998168889431442"/>
        <bgColor indexed="64"/>
      </patternFill>
    </fill>
    <fill>
      <patternFill patternType="solid">
        <fgColor theme="1" tint="0.499984740745262"/>
        <bgColor indexed="64"/>
      </patternFill>
    </fill>
    <fill>
      <patternFill patternType="solid">
        <fgColor rgb="FFF0F4FA"/>
        <bgColor rgb="FF000000"/>
      </patternFill>
    </fill>
    <fill>
      <patternFill patternType="solid">
        <fgColor rgb="FFFFFFFF"/>
        <bgColor rgb="FF000000"/>
      </patternFill>
    </fill>
    <fill>
      <patternFill patternType="solid">
        <fgColor rgb="FFF2F2F2"/>
        <bgColor rgb="FF000000"/>
      </patternFill>
    </fill>
  </fills>
  <borders count="23">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1" fillId="0" borderId="0"/>
    <xf numFmtId="169" fontId="3" fillId="0" borderId="0" applyFont="0" applyFill="0" applyBorder="0" applyAlignment="0" applyProtection="0"/>
    <xf numFmtId="44" fontId="3" fillId="0" borderId="0" applyFont="0" applyFill="0" applyBorder="0" applyAlignment="0" applyProtection="0"/>
    <xf numFmtId="0" fontId="18" fillId="15" borderId="0" applyNumberFormat="0" applyBorder="0" applyAlignment="0" applyProtection="0"/>
    <xf numFmtId="164" fontId="3" fillId="0" borderId="0" applyFont="0" applyFill="0" applyBorder="0" applyAlignment="0" applyProtection="0"/>
    <xf numFmtId="0" fontId="22" fillId="0" borderId="0"/>
    <xf numFmtId="9" fontId="4" fillId="0" borderId="0" applyFont="0" applyFill="0" applyBorder="0" applyAlignment="0" applyProtection="0"/>
    <xf numFmtId="0" fontId="3" fillId="0" borderId="0"/>
  </cellStyleXfs>
  <cellXfs count="302">
    <xf numFmtId="0" fontId="0" fillId="0" borderId="0" xfId="0"/>
    <xf numFmtId="0" fontId="14" fillId="5" borderId="14" xfId="10" applyFont="1" applyFill="1" applyBorder="1" applyAlignment="1">
      <alignment horizontal="center" vertical="center" wrapText="1"/>
    </xf>
    <xf numFmtId="0" fontId="14" fillId="5" borderId="15" xfId="10" applyFont="1" applyFill="1" applyBorder="1" applyAlignment="1">
      <alignment horizontal="center" vertical="center" wrapText="1"/>
    </xf>
    <xf numFmtId="0" fontId="14" fillId="5" borderId="16" xfId="10" applyFont="1" applyFill="1" applyBorder="1" applyAlignment="1">
      <alignment horizontal="center" vertical="center" wrapText="1"/>
    </xf>
    <xf numFmtId="0" fontId="2" fillId="0" borderId="0" xfId="0" applyFont="1"/>
    <xf numFmtId="0" fontId="17" fillId="0" borderId="0" xfId="0" applyFont="1" applyAlignment="1">
      <alignment horizontal="center" vertical="center"/>
    </xf>
    <xf numFmtId="0" fontId="0" fillId="0" borderId="0" xfId="0" applyProtection="1">
      <protection locked="0"/>
    </xf>
    <xf numFmtId="0" fontId="19" fillId="17" borderId="21" xfId="0" applyFont="1" applyFill="1" applyBorder="1" applyAlignment="1" applyProtection="1">
      <alignment horizontal="center" vertical="center" wrapText="1"/>
      <protection locked="0"/>
    </xf>
    <xf numFmtId="0" fontId="19" fillId="17" borderId="21" xfId="0" applyFont="1" applyFill="1" applyBorder="1" applyAlignment="1">
      <alignment horizontal="center" vertical="center" wrapText="1"/>
    </xf>
    <xf numFmtId="0" fontId="5" fillId="10" borderId="0" xfId="15" applyFont="1" applyFill="1"/>
    <xf numFmtId="0" fontId="7" fillId="21" borderId="8" xfId="15" applyFont="1" applyFill="1" applyBorder="1"/>
    <xf numFmtId="0" fontId="7" fillId="21" borderId="0" xfId="15" applyFont="1" applyFill="1"/>
    <xf numFmtId="0" fontId="7" fillId="21"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0" fontId="7" fillId="0" borderId="2" xfId="15" applyFont="1" applyBorder="1" applyAlignment="1">
      <alignment horizontal="center"/>
    </xf>
    <xf numFmtId="176"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176"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176"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3" fillId="13" borderId="7" xfId="16" applyNumberFormat="1" applyFont="1" applyFill="1" applyBorder="1" applyAlignment="1">
      <alignment horizontal="center"/>
    </xf>
    <xf numFmtId="0" fontId="9"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9" fillId="10" borderId="0" xfId="15" applyFont="1" applyFill="1" applyAlignment="1">
      <alignment vertical="center" wrapText="1"/>
    </xf>
    <xf numFmtId="0" fontId="5" fillId="10" borderId="11" xfId="15" applyFont="1" applyFill="1" applyBorder="1" applyAlignment="1">
      <alignment vertical="center"/>
    </xf>
    <xf numFmtId="3" fontId="10" fillId="10" borderId="6" xfId="15" applyNumberFormat="1" applyFont="1" applyFill="1" applyBorder="1" applyAlignment="1">
      <alignment vertical="center"/>
    </xf>
    <xf numFmtId="3" fontId="10" fillId="10" borderId="7" xfId="15" applyNumberFormat="1" applyFont="1" applyFill="1" applyBorder="1" applyAlignment="1">
      <alignment vertical="center"/>
    </xf>
    <xf numFmtId="3" fontId="10" fillId="10" borderId="7" xfId="15" applyNumberFormat="1" applyFont="1" applyFill="1" applyBorder="1" applyAlignment="1">
      <alignment horizontal="lef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4" fillId="10" borderId="0" xfId="15" applyFont="1" applyFill="1"/>
    <xf numFmtId="0" fontId="17" fillId="0" borderId="0" xfId="17" applyFont="1"/>
    <xf numFmtId="0" fontId="3" fillId="0" borderId="0" xfId="17"/>
    <xf numFmtId="0" fontId="3" fillId="0" borderId="0" xfId="17" applyAlignment="1">
      <alignment horizontal="left"/>
    </xf>
    <xf numFmtId="0" fontId="3" fillId="22" borderId="0" xfId="17" applyFill="1"/>
    <xf numFmtId="0" fontId="26" fillId="0" borderId="0" xfId="0" applyFont="1" applyProtection="1">
      <protection locked="0"/>
    </xf>
    <xf numFmtId="0" fontId="26" fillId="0" borderId="0" xfId="0" applyFont="1" applyAlignment="1" applyProtection="1">
      <alignment horizontal="center"/>
      <protection hidden="1"/>
    </xf>
    <xf numFmtId="14" fontId="26" fillId="0" borderId="0" xfId="0" applyNumberFormat="1" applyFont="1" applyProtection="1">
      <protection locked="0"/>
    </xf>
    <xf numFmtId="0" fontId="26" fillId="0" borderId="0" xfId="0" applyFont="1" applyAlignment="1" applyProtection="1">
      <alignment horizontal="center"/>
      <protection locked="0"/>
    </xf>
    <xf numFmtId="165" fontId="26" fillId="0" borderId="0" xfId="0" applyNumberFormat="1" applyFont="1" applyProtection="1">
      <protection locked="0"/>
    </xf>
    <xf numFmtId="44" fontId="26" fillId="0" borderId="0" xfId="4" applyFont="1" applyFill="1" applyProtection="1">
      <protection locked="0"/>
    </xf>
    <xf numFmtId="0" fontId="26" fillId="0" borderId="0" xfId="0" applyFont="1" applyProtection="1">
      <protection hidden="1"/>
    </xf>
    <xf numFmtId="44" fontId="26" fillId="0" borderId="0" xfId="4" applyFont="1" applyFill="1" applyProtection="1">
      <protection hidden="1"/>
    </xf>
    <xf numFmtId="43" fontId="26" fillId="0" borderId="0" xfId="1" applyFont="1" applyFill="1" applyProtection="1">
      <protection hidden="1"/>
    </xf>
    <xf numFmtId="44" fontId="26" fillId="0" borderId="0" xfId="4" applyFont="1" applyFill="1" applyProtection="1"/>
    <xf numFmtId="43" fontId="26" fillId="0" borderId="0" xfId="1" applyFont="1" applyFill="1" applyProtection="1">
      <protection locked="0"/>
    </xf>
    <xf numFmtId="8" fontId="26" fillId="0" borderId="0" xfId="0" applyNumberFormat="1" applyFont="1" applyProtection="1">
      <protection locked="0"/>
    </xf>
    <xf numFmtId="0" fontId="26" fillId="0" borderId="0" xfId="0" applyFont="1"/>
    <xf numFmtId="9" fontId="26" fillId="0" borderId="0" xfId="3" applyFont="1" applyFill="1" applyProtection="1"/>
    <xf numFmtId="164" fontId="26" fillId="0" borderId="0" xfId="2" applyFont="1" applyFill="1" applyProtection="1"/>
    <xf numFmtId="44" fontId="27" fillId="8" borderId="0" xfId="6" applyNumberFormat="1" applyFont="1" applyFill="1" applyBorder="1" applyAlignment="1" applyProtection="1">
      <alignment vertical="center"/>
      <protection hidden="1"/>
    </xf>
    <xf numFmtId="44" fontId="27" fillId="8" borderId="17" xfId="6" applyNumberFormat="1" applyFont="1" applyFill="1" applyBorder="1" applyAlignment="1" applyProtection="1">
      <alignment horizontal="center" vertical="center" wrapText="1"/>
      <protection hidden="1"/>
    </xf>
    <xf numFmtId="0" fontId="27" fillId="9" borderId="17" xfId="0" applyFont="1" applyFill="1" applyBorder="1" applyAlignment="1" applyProtection="1">
      <alignment vertical="center"/>
      <protection hidden="1"/>
    </xf>
    <xf numFmtId="44" fontId="27" fillId="8" borderId="13" xfId="6" applyNumberFormat="1" applyFont="1" applyFill="1" applyBorder="1" applyAlignment="1" applyProtection="1">
      <alignment horizontal="center" vertical="center"/>
      <protection hidden="1"/>
    </xf>
    <xf numFmtId="0" fontId="27" fillId="2" borderId="17" xfId="0" applyFont="1" applyFill="1" applyBorder="1" applyAlignment="1" applyProtection="1">
      <alignment vertical="center"/>
      <protection hidden="1"/>
    </xf>
    <xf numFmtId="0" fontId="27" fillId="8" borderId="17" xfId="0" applyFont="1" applyFill="1" applyBorder="1" applyAlignment="1" applyProtection="1">
      <alignment horizontal="center" vertical="center" wrapText="1"/>
      <protection hidden="1"/>
    </xf>
    <xf numFmtId="0" fontId="27" fillId="4" borderId="17" xfId="0" applyFont="1" applyFill="1" applyBorder="1" applyAlignment="1" applyProtection="1">
      <alignment vertical="center"/>
      <protection hidden="1"/>
    </xf>
    <xf numFmtId="0" fontId="27" fillId="4" borderId="17" xfId="0" applyFont="1" applyFill="1" applyBorder="1" applyAlignment="1" applyProtection="1">
      <alignment horizontal="center" vertical="center" wrapText="1"/>
      <protection hidden="1"/>
    </xf>
    <xf numFmtId="0" fontId="27" fillId="3" borderId="17" xfId="0" applyFont="1" applyFill="1" applyBorder="1" applyAlignment="1" applyProtection="1">
      <alignment vertical="center"/>
      <protection hidden="1"/>
    </xf>
    <xf numFmtId="44" fontId="28" fillId="8" borderId="17" xfId="4" applyFont="1" applyFill="1" applyBorder="1" applyAlignment="1" applyProtection="1">
      <alignment horizontal="left" vertical="center"/>
      <protection hidden="1"/>
    </xf>
    <xf numFmtId="1" fontId="28" fillId="8" borderId="13" xfId="4" applyNumberFormat="1" applyFont="1" applyFill="1" applyBorder="1" applyAlignment="1" applyProtection="1">
      <alignment horizontal="center" vertical="center"/>
    </xf>
    <xf numFmtId="0" fontId="29" fillId="16" borderId="5" xfId="0" applyFont="1" applyFill="1" applyBorder="1" applyAlignment="1">
      <alignment vertical="center" wrapText="1"/>
    </xf>
    <xf numFmtId="0" fontId="29" fillId="16" borderId="13" xfId="0" applyFont="1" applyFill="1" applyBorder="1" applyAlignment="1" applyProtection="1">
      <alignment vertical="center" wrapText="1"/>
      <protection locked="0"/>
    </xf>
    <xf numFmtId="172" fontId="29" fillId="16" borderId="5" xfId="1" applyNumberFormat="1" applyFont="1" applyFill="1" applyBorder="1" applyAlignment="1" applyProtection="1">
      <alignment vertical="center" wrapText="1"/>
      <protection locked="0"/>
    </xf>
    <xf numFmtId="172" fontId="29" fillId="16" borderId="5" xfId="0" applyNumberFormat="1" applyFont="1" applyFill="1" applyBorder="1" applyAlignment="1" applyProtection="1">
      <alignment vertical="center" wrapText="1"/>
      <protection locked="0"/>
    </xf>
    <xf numFmtId="43" fontId="30" fillId="15" borderId="3" xfId="1" applyFont="1" applyFill="1" applyBorder="1" applyAlignment="1" applyProtection="1">
      <alignment horizontal="center" vertical="center" wrapText="1"/>
      <protection locked="0"/>
    </xf>
    <xf numFmtId="164" fontId="31" fillId="15" borderId="17" xfId="13" applyNumberFormat="1" applyFont="1" applyBorder="1" applyAlignment="1" applyProtection="1">
      <alignment horizontal="center" vertical="center" wrapText="1"/>
      <protection locked="0"/>
    </xf>
    <xf numFmtId="43" fontId="29" fillId="16" borderId="3" xfId="1" applyFont="1" applyFill="1" applyBorder="1" applyAlignment="1" applyProtection="1">
      <alignment vertical="center" wrapText="1"/>
      <protection locked="0"/>
    </xf>
    <xf numFmtId="43" fontId="31" fillId="15" borderId="3" xfId="1" applyFont="1" applyFill="1" applyBorder="1" applyAlignment="1" applyProtection="1">
      <alignment vertical="center" wrapText="1"/>
    </xf>
    <xf numFmtId="43" fontId="29" fillId="16" borderId="3" xfId="1" applyFont="1" applyFill="1" applyBorder="1" applyAlignment="1" applyProtection="1">
      <alignment vertical="center" wrapText="1"/>
      <protection hidden="1"/>
    </xf>
    <xf numFmtId="10" fontId="29" fillId="16" borderId="13" xfId="3" applyNumberFormat="1" applyFont="1" applyFill="1" applyBorder="1" applyAlignment="1" applyProtection="1">
      <alignment vertical="center" wrapText="1"/>
    </xf>
    <xf numFmtId="10" fontId="31" fillId="15" borderId="13" xfId="13" applyNumberFormat="1" applyFont="1" applyBorder="1" applyAlignment="1" applyProtection="1">
      <alignment vertical="center" wrapText="1"/>
    </xf>
    <xf numFmtId="164" fontId="31" fillId="15" borderId="13" xfId="13" applyNumberFormat="1" applyFont="1" applyBorder="1" applyAlignment="1" applyProtection="1">
      <alignment vertical="center" wrapText="1"/>
    </xf>
    <xf numFmtId="164" fontId="31" fillId="15" borderId="13" xfId="13" applyNumberFormat="1" applyFont="1" applyBorder="1" applyAlignment="1" applyProtection="1">
      <alignment vertical="center"/>
    </xf>
    <xf numFmtId="0" fontId="29" fillId="16" borderId="13" xfId="3" applyNumberFormat="1" applyFont="1" applyFill="1" applyBorder="1" applyAlignment="1" applyProtection="1">
      <alignment vertical="center" wrapText="1"/>
      <protection locked="0" hidden="1"/>
    </xf>
    <xf numFmtId="0" fontId="27" fillId="8" borderId="13" xfId="0" applyFont="1" applyFill="1" applyBorder="1" applyAlignment="1">
      <alignment horizontal="center" vertical="center" wrapText="1"/>
    </xf>
    <xf numFmtId="0" fontId="27" fillId="8" borderId="13" xfId="0" applyFont="1" applyFill="1" applyBorder="1" applyAlignment="1" applyProtection="1">
      <alignment horizontal="center" vertical="center" wrapText="1"/>
      <protection locked="0"/>
    </xf>
    <xf numFmtId="44" fontId="32" fillId="10" borderId="13" xfId="6" applyNumberFormat="1" applyFont="1" applyFill="1" applyBorder="1" applyAlignment="1" applyProtection="1">
      <alignment horizontal="center" vertical="center" wrapText="1"/>
      <protection locked="0"/>
    </xf>
    <xf numFmtId="44" fontId="27" fillId="2" borderId="13" xfId="6" applyNumberFormat="1" applyFont="1" applyFill="1" applyBorder="1" applyAlignment="1" applyProtection="1">
      <alignment horizontal="center" vertical="center" wrapText="1"/>
      <protection hidden="1"/>
    </xf>
    <xf numFmtId="44" fontId="32" fillId="10" borderId="13" xfId="4" applyFont="1" applyFill="1" applyBorder="1" applyAlignment="1" applyProtection="1">
      <alignment horizontal="center" vertical="center" wrapText="1"/>
      <protection locked="0"/>
    </xf>
    <xf numFmtId="44" fontId="27" fillId="8" borderId="13" xfId="6" applyNumberFormat="1" applyFont="1" applyFill="1" applyBorder="1" applyAlignment="1" applyProtection="1">
      <alignment horizontal="center" vertical="center" wrapText="1"/>
      <protection hidden="1"/>
    </xf>
    <xf numFmtId="43" fontId="33" fillId="10" borderId="13" xfId="8" applyNumberFormat="1" applyFont="1" applyFill="1" applyBorder="1" applyAlignment="1" applyProtection="1">
      <alignment horizontal="center" vertical="center" wrapText="1"/>
      <protection locked="0"/>
    </xf>
    <xf numFmtId="44" fontId="27" fillId="4" borderId="13" xfId="6" applyNumberFormat="1" applyFont="1" applyFill="1" applyBorder="1" applyAlignment="1" applyProtection="1">
      <alignment horizontal="center" vertical="center" wrapText="1"/>
      <protection hidden="1"/>
    </xf>
    <xf numFmtId="44" fontId="34" fillId="10" borderId="13" xfId="6" applyNumberFormat="1" applyFont="1" applyFill="1" applyBorder="1" applyAlignment="1" applyProtection="1">
      <alignment horizontal="center" vertical="center" wrapText="1"/>
      <protection locked="0"/>
    </xf>
    <xf numFmtId="44" fontId="27" fillId="3" borderId="13" xfId="6" applyNumberFormat="1" applyFont="1" applyFill="1" applyBorder="1" applyAlignment="1" applyProtection="1">
      <alignment horizontal="center" vertical="center" wrapText="1"/>
      <protection hidden="1"/>
    </xf>
    <xf numFmtId="44" fontId="34" fillId="10" borderId="13" xfId="6" applyNumberFormat="1" applyFont="1" applyFill="1" applyBorder="1" applyAlignment="1" applyProtection="1">
      <alignment horizontal="center" vertical="center" wrapText="1"/>
      <protection hidden="1"/>
    </xf>
    <xf numFmtId="0" fontId="27" fillId="9" borderId="13" xfId="0" applyFont="1" applyFill="1" applyBorder="1" applyAlignment="1" applyProtection="1">
      <alignment horizontal="center" vertical="center" wrapText="1"/>
      <protection hidden="1"/>
    </xf>
    <xf numFmtId="0" fontId="27" fillId="14" borderId="13" xfId="9" applyFont="1" applyFill="1" applyBorder="1" applyAlignment="1" applyProtection="1">
      <alignment horizontal="center" vertical="center" wrapText="1"/>
      <protection locked="0"/>
    </xf>
    <xf numFmtId="0" fontId="27" fillId="14" borderId="13" xfId="9" applyFont="1" applyFill="1" applyBorder="1" applyAlignment="1" applyProtection="1">
      <alignment horizontal="center" vertical="center"/>
      <protection locked="0"/>
    </xf>
    <xf numFmtId="0" fontId="27" fillId="8" borderId="13" xfId="9" applyFont="1" applyFill="1" applyBorder="1" applyAlignment="1" applyProtection="1">
      <alignment horizontal="center" vertical="center" wrapText="1"/>
      <protection hidden="1"/>
    </xf>
    <xf numFmtId="170" fontId="27" fillId="8" borderId="13" xfId="8" applyNumberFormat="1" applyFont="1" applyFill="1" applyBorder="1" applyAlignment="1" applyProtection="1">
      <alignment horizontal="center" vertical="center" wrapText="1"/>
      <protection hidden="1"/>
    </xf>
    <xf numFmtId="170" fontId="27" fillId="14" borderId="13" xfId="8" applyNumberFormat="1" applyFont="1" applyFill="1" applyBorder="1" applyAlignment="1" applyProtection="1">
      <alignment horizontal="center" vertical="center" wrapText="1"/>
      <protection locked="0"/>
    </xf>
    <xf numFmtId="43" fontId="27" fillId="8" borderId="13" xfId="1" applyFont="1" applyFill="1" applyBorder="1" applyAlignment="1" applyProtection="1">
      <alignment horizontal="center" vertical="center" wrapText="1"/>
      <protection hidden="1"/>
    </xf>
    <xf numFmtId="0" fontId="27" fillId="8" borderId="13" xfId="0" applyFont="1" applyFill="1" applyBorder="1" applyAlignment="1" applyProtection="1">
      <alignment horizontal="center" vertical="center" wrapText="1"/>
      <protection hidden="1"/>
    </xf>
    <xf numFmtId="164" fontId="27" fillId="2" borderId="13" xfId="5" applyFont="1" applyFill="1" applyBorder="1" applyAlignment="1" applyProtection="1">
      <alignment horizontal="center" vertical="center" wrapText="1"/>
      <protection hidden="1"/>
    </xf>
    <xf numFmtId="164" fontId="32" fillId="10" borderId="13" xfId="5" applyFont="1" applyFill="1" applyBorder="1" applyAlignment="1" applyProtection="1">
      <alignment horizontal="center" vertical="center" wrapText="1"/>
      <protection hidden="1"/>
    </xf>
    <xf numFmtId="0" fontId="27" fillId="2" borderId="13" xfId="0" applyFont="1" applyFill="1" applyBorder="1" applyAlignment="1" applyProtection="1">
      <alignment horizontal="center" vertical="center" wrapText="1"/>
      <protection hidden="1"/>
    </xf>
    <xf numFmtId="0" fontId="27" fillId="4" borderId="13" xfId="0" applyFont="1" applyFill="1" applyBorder="1" applyAlignment="1" applyProtection="1">
      <alignment horizontal="center" vertical="center" wrapText="1"/>
      <protection hidden="1"/>
    </xf>
    <xf numFmtId="0" fontId="35" fillId="10" borderId="13" xfId="0" applyFont="1" applyFill="1" applyBorder="1" applyAlignment="1" applyProtection="1">
      <alignment horizontal="center" vertical="center" wrapText="1"/>
      <protection hidden="1"/>
    </xf>
    <xf numFmtId="0" fontId="27" fillId="3" borderId="13" xfId="0" applyFont="1" applyFill="1" applyBorder="1" applyAlignment="1" applyProtection="1">
      <alignment horizontal="center" vertical="center" wrapText="1"/>
      <protection hidden="1"/>
    </xf>
    <xf numFmtId="0" fontId="34" fillId="10" borderId="13" xfId="0" applyFont="1" applyFill="1" applyBorder="1" applyAlignment="1" applyProtection="1">
      <alignment horizontal="center" vertical="center" wrapText="1"/>
      <protection hidden="1"/>
    </xf>
    <xf numFmtId="0" fontId="27" fillId="8" borderId="13" xfId="0" applyFont="1" applyFill="1" applyBorder="1" applyAlignment="1" applyProtection="1">
      <alignment vertical="center" wrapText="1"/>
      <protection hidden="1"/>
    </xf>
    <xf numFmtId="44" fontId="27" fillId="8" borderId="17" xfId="4" applyFont="1" applyFill="1" applyBorder="1" applyAlignment="1" applyProtection="1">
      <alignment horizontal="center" vertical="center" wrapText="1"/>
      <protection hidden="1"/>
    </xf>
    <xf numFmtId="1" fontId="27" fillId="8" borderId="17" xfId="4" applyNumberFormat="1" applyFont="1" applyFill="1" applyBorder="1" applyAlignment="1" applyProtection="1">
      <alignment horizontal="center" vertical="center" wrapText="1"/>
    </xf>
    <xf numFmtId="0" fontId="29" fillId="16" borderId="21" xfId="0" applyFont="1" applyFill="1" applyBorder="1" applyAlignment="1">
      <alignment horizontal="center" vertical="center" wrapText="1"/>
    </xf>
    <xf numFmtId="0" fontId="29" fillId="16" borderId="17" xfId="0" applyFont="1" applyFill="1" applyBorder="1" applyAlignment="1" applyProtection="1">
      <alignment horizontal="center" vertical="center" wrapText="1"/>
      <protection locked="0"/>
    </xf>
    <xf numFmtId="172" fontId="29" fillId="16" borderId="21" xfId="1" applyNumberFormat="1" applyFont="1" applyFill="1" applyBorder="1" applyAlignment="1" applyProtection="1">
      <alignment horizontal="center" vertical="center" wrapText="1"/>
      <protection locked="0"/>
    </xf>
    <xf numFmtId="173" fontId="30" fillId="15" borderId="17" xfId="1" applyNumberFormat="1" applyFont="1" applyFill="1" applyBorder="1" applyAlignment="1" applyProtection="1">
      <alignment horizontal="center" vertical="center" wrapText="1"/>
      <protection locked="0"/>
    </xf>
    <xf numFmtId="164" fontId="30" fillId="15" borderId="17" xfId="13" applyNumberFormat="1" applyFont="1" applyBorder="1" applyAlignment="1" applyProtection="1">
      <alignment horizontal="center" vertical="center" wrapText="1"/>
      <protection locked="0"/>
    </xf>
    <xf numFmtId="164" fontId="31" fillId="15" borderId="17" xfId="13" applyNumberFormat="1" applyFont="1" applyBorder="1" applyAlignment="1" applyProtection="1">
      <alignment horizontal="center" vertical="center" wrapText="1"/>
    </xf>
    <xf numFmtId="44" fontId="29" fillId="16" borderId="17" xfId="4" applyFont="1" applyFill="1" applyBorder="1" applyAlignment="1" applyProtection="1">
      <alignment horizontal="center" vertical="center" wrapText="1"/>
      <protection locked="0"/>
    </xf>
    <xf numFmtId="0" fontId="29" fillId="16" borderId="21" xfId="0" applyFont="1" applyFill="1" applyBorder="1" applyAlignment="1" applyProtection="1">
      <alignment horizontal="center" vertical="center" wrapText="1"/>
      <protection hidden="1"/>
    </xf>
    <xf numFmtId="40" fontId="31" fillId="15" borderId="17" xfId="13" applyNumberFormat="1" applyFont="1" applyBorder="1" applyAlignment="1" applyProtection="1">
      <alignment horizontal="center" vertical="center" wrapText="1"/>
    </xf>
    <xf numFmtId="0" fontId="29" fillId="16" borderId="17" xfId="0" applyFont="1" applyFill="1" applyBorder="1" applyAlignment="1">
      <alignment horizontal="center" vertical="center" wrapText="1"/>
    </xf>
    <xf numFmtId="0" fontId="30" fillId="15" borderId="17" xfId="13"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xf>
    <xf numFmtId="0" fontId="29" fillId="16" borderId="17" xfId="0" applyFont="1" applyFill="1" applyBorder="1" applyAlignment="1" applyProtection="1">
      <alignment horizontal="center" vertical="center" wrapText="1"/>
      <protection locked="0" hidden="1"/>
    </xf>
    <xf numFmtId="0" fontId="26" fillId="0" borderId="0" xfId="0" applyFont="1" applyAlignment="1" applyProtection="1">
      <alignment horizontal="center" wrapText="1"/>
      <protection locked="0"/>
    </xf>
    <xf numFmtId="0" fontId="36" fillId="11" borderId="18" xfId="0" applyFont="1" applyFill="1" applyBorder="1" applyAlignment="1" applyProtection="1">
      <alignment horizontal="left"/>
      <protection hidden="1"/>
    </xf>
    <xf numFmtId="0" fontId="36" fillId="11" borderId="19" xfId="0" applyFont="1" applyFill="1" applyBorder="1" applyAlignment="1" applyProtection="1">
      <alignment horizontal="left" vertical="center"/>
      <protection locked="0"/>
    </xf>
    <xf numFmtId="14" fontId="36" fillId="11" borderId="19" xfId="6" applyNumberFormat="1" applyFont="1" applyFill="1" applyBorder="1" applyAlignment="1" applyProtection="1">
      <alignment horizontal="left" vertical="center"/>
      <protection locked="0"/>
    </xf>
    <xf numFmtId="0" fontId="36" fillId="11" borderId="19" xfId="0" applyFont="1" applyFill="1" applyBorder="1" applyAlignment="1" applyProtection="1">
      <alignment horizontal="center" vertical="center"/>
      <protection locked="0"/>
    </xf>
    <xf numFmtId="1" fontId="36" fillId="11" borderId="19" xfId="0" applyNumberFormat="1" applyFont="1" applyFill="1" applyBorder="1" applyAlignment="1" applyProtection="1">
      <alignment horizontal="left" vertical="center"/>
      <protection locked="0"/>
    </xf>
    <xf numFmtId="1" fontId="36" fillId="11" borderId="19" xfId="0" applyNumberFormat="1" applyFont="1" applyFill="1" applyBorder="1" applyAlignment="1" applyProtection="1">
      <alignment horizontal="center"/>
      <protection locked="0"/>
    </xf>
    <xf numFmtId="44" fontId="36" fillId="11" borderId="19" xfId="4" applyFont="1" applyFill="1" applyBorder="1" applyAlignment="1" applyProtection="1">
      <alignment horizontal="left"/>
      <protection locked="0"/>
    </xf>
    <xf numFmtId="44" fontId="36" fillId="11" borderId="19" xfId="4" applyFont="1" applyFill="1" applyBorder="1" applyAlignment="1" applyProtection="1">
      <alignment horizontal="left"/>
      <protection hidden="1"/>
    </xf>
    <xf numFmtId="171" fontId="36" fillId="11" borderId="19" xfId="7" applyNumberFormat="1" applyFont="1" applyFill="1" applyBorder="1" applyAlignment="1" applyProtection="1">
      <alignment horizontal="center" vertical="center"/>
      <protection locked="0"/>
    </xf>
    <xf numFmtId="44" fontId="36" fillId="11" borderId="19" xfId="4" applyFont="1" applyFill="1" applyBorder="1" applyAlignment="1" applyProtection="1">
      <alignment horizontal="left" vertical="center"/>
      <protection locked="0"/>
    </xf>
    <xf numFmtId="0" fontId="36" fillId="11" borderId="19" xfId="8" applyNumberFormat="1" applyFont="1" applyFill="1" applyBorder="1" applyAlignment="1" applyProtection="1">
      <alignment horizontal="center" vertical="center"/>
      <protection locked="0"/>
    </xf>
    <xf numFmtId="44" fontId="36" fillId="11" borderId="19" xfId="6" applyNumberFormat="1" applyFont="1" applyFill="1" applyBorder="1" applyAlignment="1" applyProtection="1">
      <alignment horizontal="left" vertical="center"/>
      <protection locked="0"/>
    </xf>
    <xf numFmtId="44" fontId="36" fillId="11" borderId="19" xfId="6" applyNumberFormat="1" applyFont="1" applyFill="1" applyBorder="1" applyAlignment="1" applyProtection="1">
      <alignment horizontal="left" vertical="center"/>
      <protection hidden="1"/>
    </xf>
    <xf numFmtId="1" fontId="36" fillId="11" borderId="19" xfId="4" applyNumberFormat="1" applyFont="1" applyFill="1" applyBorder="1" applyAlignment="1" applyProtection="1">
      <alignment horizontal="left"/>
      <protection locked="0"/>
    </xf>
    <xf numFmtId="43" fontId="36" fillId="11" borderId="19" xfId="8" applyNumberFormat="1" applyFont="1" applyFill="1" applyBorder="1" applyAlignment="1" applyProtection="1">
      <alignment horizontal="left" vertical="center"/>
      <protection locked="0"/>
    </xf>
    <xf numFmtId="165" fontId="36" fillId="11" borderId="19" xfId="8" applyNumberFormat="1" applyFont="1" applyFill="1" applyBorder="1" applyAlignment="1" applyProtection="1">
      <alignment horizontal="left" vertical="center"/>
      <protection locked="0"/>
    </xf>
    <xf numFmtId="165" fontId="36" fillId="11" borderId="19" xfId="8" applyNumberFormat="1" applyFont="1" applyFill="1" applyBorder="1" applyAlignment="1" applyProtection="1">
      <alignment horizontal="left" vertical="center"/>
      <protection hidden="1"/>
    </xf>
    <xf numFmtId="44" fontId="36" fillId="11" borderId="19" xfId="4" applyFont="1" applyFill="1" applyBorder="1" applyAlignment="1" applyProtection="1">
      <alignment horizontal="left" vertical="center"/>
      <protection hidden="1"/>
    </xf>
    <xf numFmtId="164" fontId="36" fillId="11" borderId="19" xfId="5" applyFont="1" applyFill="1" applyBorder="1" applyAlignment="1" applyProtection="1">
      <alignment horizontal="left"/>
      <protection hidden="1"/>
    </xf>
    <xf numFmtId="167" fontId="36" fillId="11" borderId="19" xfId="6" applyNumberFormat="1" applyFont="1" applyFill="1" applyBorder="1" applyAlignment="1" applyProtection="1">
      <alignment horizontal="center" vertical="center"/>
      <protection hidden="1"/>
    </xf>
    <xf numFmtId="0" fontId="36" fillId="12" borderId="19" xfId="0" applyFont="1" applyFill="1" applyBorder="1" applyAlignment="1" applyProtection="1">
      <alignment horizontal="center"/>
      <protection hidden="1"/>
    </xf>
    <xf numFmtId="167" fontId="36" fillId="11" borderId="19" xfId="6" applyNumberFormat="1" applyFont="1" applyFill="1" applyBorder="1" applyAlignment="1" applyProtection="1">
      <alignment horizontal="center" vertical="center"/>
      <protection locked="0"/>
    </xf>
    <xf numFmtId="2" fontId="36" fillId="11" borderId="19" xfId="1" applyNumberFormat="1" applyFont="1" applyFill="1" applyBorder="1" applyAlignment="1" applyProtection="1">
      <alignment horizontal="center" vertical="center"/>
      <protection hidden="1"/>
    </xf>
    <xf numFmtId="44" fontId="36" fillId="11" borderId="20" xfId="4" applyFont="1" applyFill="1" applyBorder="1" applyAlignment="1" applyProtection="1">
      <alignment horizontal="left"/>
      <protection hidden="1"/>
    </xf>
    <xf numFmtId="0" fontId="36" fillId="10" borderId="21" xfId="0" applyFont="1" applyFill="1" applyBorder="1"/>
    <xf numFmtId="0" fontId="36" fillId="10" borderId="21" xfId="0" applyFont="1" applyFill="1" applyBorder="1" applyProtection="1">
      <protection locked="0"/>
    </xf>
    <xf numFmtId="172" fontId="36" fillId="10" borderId="21" xfId="1" applyNumberFormat="1" applyFont="1" applyFill="1" applyBorder="1" applyProtection="1">
      <protection locked="0"/>
    </xf>
    <xf numFmtId="172" fontId="36" fillId="10" borderId="21" xfId="12" applyNumberFormat="1" applyFont="1" applyFill="1" applyBorder="1" applyProtection="1">
      <protection locked="0"/>
    </xf>
    <xf numFmtId="174" fontId="36" fillId="10" borderId="21" xfId="1" applyNumberFormat="1" applyFont="1" applyFill="1" applyBorder="1" applyProtection="1">
      <protection locked="0"/>
    </xf>
    <xf numFmtId="43" fontId="36" fillId="10" borderId="21" xfId="0" applyNumberFormat="1" applyFont="1" applyFill="1" applyBorder="1" applyProtection="1">
      <protection locked="0"/>
    </xf>
    <xf numFmtId="44" fontId="36" fillId="10" borderId="21" xfId="4" applyFont="1" applyFill="1" applyBorder="1" applyAlignment="1" applyProtection="1">
      <alignment horizontal="left"/>
      <protection locked="0"/>
    </xf>
    <xf numFmtId="164" fontId="36" fillId="10" borderId="21" xfId="14" applyFont="1" applyFill="1" applyBorder="1" applyProtection="1">
      <protection locked="0"/>
    </xf>
    <xf numFmtId="164" fontId="36" fillId="10" borderId="21" xfId="14" applyFont="1" applyFill="1" applyBorder="1" applyProtection="1"/>
    <xf numFmtId="44" fontId="36" fillId="10" borderId="21" xfId="4" applyFont="1" applyFill="1" applyBorder="1" applyProtection="1">
      <protection locked="0"/>
    </xf>
    <xf numFmtId="164" fontId="36" fillId="10" borderId="21" xfId="14" applyFont="1" applyFill="1" applyBorder="1" applyProtection="1">
      <protection hidden="1"/>
    </xf>
    <xf numFmtId="44" fontId="36" fillId="10" borderId="21" xfId="4" applyFont="1" applyFill="1" applyBorder="1" applyProtection="1"/>
    <xf numFmtId="44" fontId="36" fillId="10" borderId="21" xfId="0" applyNumberFormat="1" applyFont="1" applyFill="1" applyBorder="1"/>
    <xf numFmtId="43" fontId="36" fillId="10" borderId="21" xfId="1" applyFont="1" applyFill="1" applyBorder="1" applyProtection="1"/>
    <xf numFmtId="43" fontId="36" fillId="10" borderId="21" xfId="1" applyFont="1" applyFill="1" applyBorder="1" applyAlignment="1" applyProtection="1"/>
    <xf numFmtId="0" fontId="36" fillId="10" borderId="21" xfId="0" applyFont="1" applyFill="1" applyBorder="1" applyProtection="1">
      <protection locked="0" hidden="1"/>
    </xf>
    <xf numFmtId="1" fontId="36" fillId="10" borderId="21" xfId="0" applyNumberFormat="1" applyFont="1" applyFill="1" applyBorder="1" applyAlignment="1">
      <alignment horizontal="left"/>
    </xf>
    <xf numFmtId="14" fontId="17"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8" fillId="18" borderId="21" xfId="15" applyFont="1" applyFill="1" applyBorder="1" applyAlignment="1">
      <alignment horizontal="center" vertical="center" wrapText="1"/>
    </xf>
    <xf numFmtId="175" fontId="38" fillId="18" borderId="21" xfId="15" applyNumberFormat="1" applyFont="1" applyFill="1" applyBorder="1" applyAlignment="1">
      <alignment horizontal="center" vertical="center" wrapText="1"/>
    </xf>
    <xf numFmtId="10" fontId="38" fillId="18" borderId="21" xfId="15" applyNumberFormat="1" applyFont="1" applyFill="1" applyBorder="1" applyAlignment="1">
      <alignment horizontal="center" vertical="center" wrapText="1"/>
    </xf>
    <xf numFmtId="0" fontId="39" fillId="0" borderId="21" xfId="15" applyFont="1" applyBorder="1" applyAlignment="1">
      <alignment horizontal="center" vertical="center"/>
    </xf>
    <xf numFmtId="0" fontId="40" fillId="0" borderId="21" xfId="15" applyFont="1" applyBorder="1" applyAlignment="1">
      <alignment horizontal="center" vertical="center" wrapText="1"/>
    </xf>
    <xf numFmtId="177" fontId="40" fillId="0" borderId="21" xfId="15" applyNumberFormat="1" applyFont="1" applyBorder="1" applyAlignment="1">
      <alignment horizontal="center" vertical="center" wrapText="1"/>
    </xf>
    <xf numFmtId="0" fontId="0" fillId="17" borderId="7" xfId="0" applyFill="1" applyBorder="1" applyAlignment="1" applyProtection="1">
      <alignment vertical="center"/>
      <protection locked="0"/>
    </xf>
    <xf numFmtId="0" fontId="0" fillId="17" borderId="7" xfId="0" applyFill="1" applyBorder="1" applyAlignment="1">
      <alignment vertical="center"/>
    </xf>
    <xf numFmtId="0" fontId="0" fillId="0" borderId="0" xfId="0" applyAlignment="1">
      <alignment vertical="center"/>
    </xf>
    <xf numFmtId="0" fontId="41" fillId="0" borderId="21" xfId="15" applyFont="1" applyBorder="1" applyAlignment="1">
      <alignment horizontal="center" vertical="center" wrapText="1"/>
    </xf>
    <xf numFmtId="0" fontId="17" fillId="0" borderId="0" xfId="0" applyFont="1"/>
    <xf numFmtId="0" fontId="42" fillId="0" borderId="0" xfId="0" applyFont="1"/>
    <xf numFmtId="0" fontId="44" fillId="0" borderId="0" xfId="0" applyFont="1"/>
    <xf numFmtId="0" fontId="45" fillId="0" borderId="0" xfId="0" applyFont="1"/>
    <xf numFmtId="0" fontId="27" fillId="8" borderId="22" xfId="0" applyFont="1" applyFill="1" applyBorder="1" applyAlignment="1" applyProtection="1">
      <alignment horizontal="center" vertical="center" wrapText="1"/>
      <protection locked="0"/>
    </xf>
    <xf numFmtId="0" fontId="27" fillId="3" borderId="22" xfId="0" applyFont="1" applyFill="1" applyBorder="1" applyAlignment="1" applyProtection="1">
      <alignment horizontal="center" vertical="center" wrapText="1"/>
      <protection locked="0"/>
    </xf>
    <xf numFmtId="0" fontId="43" fillId="25" borderId="21" xfId="0" applyFont="1" applyFill="1" applyBorder="1" applyAlignment="1">
      <alignment horizontal="center" vertical="center" wrapText="1"/>
    </xf>
    <xf numFmtId="0" fontId="13" fillId="0" borderId="0" xfId="16" quotePrefix="1" applyNumberFormat="1" applyFont="1" applyFill="1" applyBorder="1" applyAlignment="1">
      <alignment horizontal="center"/>
    </xf>
    <xf numFmtId="0" fontId="13" fillId="0" borderId="9" xfId="16" quotePrefix="1" applyNumberFormat="1" applyFont="1" applyFill="1" applyBorder="1" applyAlignment="1">
      <alignment horizontal="center"/>
    </xf>
    <xf numFmtId="2" fontId="13" fillId="0" borderId="0" xfId="16" applyNumberFormat="1" applyFont="1" applyFill="1" applyBorder="1" applyAlignment="1">
      <alignment horizontal="center"/>
    </xf>
    <xf numFmtId="2" fontId="13" fillId="13" borderId="0" xfId="16" applyNumberFormat="1" applyFont="1" applyFill="1" applyBorder="1" applyAlignment="1">
      <alignment horizontal="center"/>
    </xf>
    <xf numFmtId="0" fontId="0" fillId="0" borderId="0" xfId="0" applyAlignment="1">
      <alignment horizontal="center" vertical="center"/>
    </xf>
    <xf numFmtId="1" fontId="37" fillId="23" borderId="21" xfId="0" applyNumberFormat="1" applyFont="1" applyFill="1" applyBorder="1"/>
    <xf numFmtId="0" fontId="46" fillId="26" borderId="15" xfId="0" applyFont="1" applyFill="1" applyBorder="1" applyAlignment="1">
      <alignment horizontal="left" vertical="center" wrapText="1"/>
    </xf>
    <xf numFmtId="4" fontId="46" fillId="27" borderId="15" xfId="0" applyNumberFormat="1" applyFont="1" applyFill="1" applyBorder="1" applyAlignment="1">
      <alignment horizontal="right" vertical="center" wrapText="1"/>
    </xf>
    <xf numFmtId="0" fontId="46" fillId="27" borderId="15" xfId="0" applyFont="1" applyFill="1" applyBorder="1" applyAlignment="1">
      <alignment horizontal="right" vertical="center" wrapText="1"/>
    </xf>
    <xf numFmtId="0" fontId="46" fillId="27" borderId="16" xfId="0" applyFont="1" applyFill="1" applyBorder="1" applyAlignment="1">
      <alignment horizontal="right" vertical="center" wrapText="1"/>
    </xf>
    <xf numFmtId="0" fontId="8" fillId="0" borderId="2" xfId="0" applyFont="1" applyBorder="1" applyAlignment="1">
      <alignment horizontal="center"/>
    </xf>
    <xf numFmtId="0" fontId="7" fillId="0" borderId="2" xfId="0" applyFont="1" applyBorder="1" applyAlignment="1">
      <alignment horizontal="center"/>
    </xf>
    <xf numFmtId="0" fontId="13" fillId="0" borderId="9" xfId="0" applyFont="1" applyBorder="1" applyAlignment="1">
      <alignment horizontal="center"/>
    </xf>
    <xf numFmtId="0" fontId="13" fillId="28" borderId="11" xfId="0" applyFont="1" applyFill="1" applyBorder="1" applyAlignment="1">
      <alignment horizontal="center"/>
    </xf>
    <xf numFmtId="0" fontId="5" fillId="28" borderId="11" xfId="0" applyFont="1" applyFill="1" applyBorder="1" applyAlignment="1">
      <alignment horizontal="center"/>
    </xf>
    <xf numFmtId="0" fontId="13" fillId="0" borderId="11" xfId="0" applyFont="1" applyBorder="1" applyAlignment="1">
      <alignment horizontal="center"/>
    </xf>
    <xf numFmtId="0" fontId="5" fillId="0" borderId="11" xfId="0" applyFont="1" applyBorder="1" applyAlignment="1">
      <alignment horizontal="center"/>
    </xf>
    <xf numFmtId="0" fontId="13" fillId="28" borderId="7" xfId="0" applyFont="1" applyFill="1" applyBorder="1" applyAlignment="1">
      <alignment horizontal="center"/>
    </xf>
    <xf numFmtId="0" fontId="5" fillId="28" borderId="12" xfId="0" applyFont="1" applyFill="1" applyBorder="1" applyAlignment="1">
      <alignment horizontal="center"/>
    </xf>
    <xf numFmtId="9" fontId="40" fillId="0" borderId="21" xfId="15" applyNumberFormat="1" applyFont="1" applyBorder="1" applyAlignment="1">
      <alignment horizontal="center" vertical="center" wrapText="1"/>
    </xf>
    <xf numFmtId="44" fontId="40" fillId="0" borderId="21" xfId="15" applyNumberFormat="1" applyFont="1" applyBorder="1" applyAlignment="1">
      <alignment horizontal="center" vertical="center" wrapText="1"/>
    </xf>
    <xf numFmtId="44" fontId="0" fillId="0" borderId="0" xfId="0" applyNumberFormat="1"/>
    <xf numFmtId="164" fontId="40" fillId="0" borderId="21" xfId="2" applyFont="1" applyBorder="1" applyAlignment="1">
      <alignment horizontal="center" vertical="center" wrapText="1"/>
    </xf>
    <xf numFmtId="0" fontId="13" fillId="0" borderId="11" xfId="16" quotePrefix="1" applyNumberFormat="1" applyFont="1" applyFill="1" applyBorder="1" applyAlignment="1">
      <alignment horizontal="center"/>
    </xf>
    <xf numFmtId="44" fontId="38" fillId="0" borderId="21" xfId="15" applyNumberFormat="1" applyFont="1" applyBorder="1" applyAlignment="1">
      <alignment horizontal="center" vertical="center" wrapText="1"/>
    </xf>
    <xf numFmtId="43" fontId="47" fillId="24" borderId="22" xfId="1" applyFont="1" applyFill="1" applyBorder="1" applyAlignment="1" applyProtection="1">
      <alignment vertical="center" wrapText="1"/>
      <protection hidden="1"/>
    </xf>
    <xf numFmtId="164" fontId="48" fillId="24" borderId="22" xfId="13" applyNumberFormat="1" applyFont="1" applyFill="1" applyBorder="1" applyAlignment="1" applyProtection="1">
      <alignment horizontal="center" vertical="center" wrapText="1"/>
    </xf>
    <xf numFmtId="40" fontId="48" fillId="24" borderId="22" xfId="13" applyNumberFormat="1" applyFont="1" applyFill="1" applyBorder="1" applyAlignment="1" applyProtection="1">
      <alignment horizontal="center" vertical="center" wrapText="1"/>
    </xf>
    <xf numFmtId="4" fontId="3" fillId="0" borderId="0" xfId="0" applyNumberFormat="1" applyFont="1"/>
    <xf numFmtId="0" fontId="3" fillId="0" borderId="0" xfId="0" applyFont="1"/>
    <xf numFmtId="43" fontId="47" fillId="16" borderId="3" xfId="1" applyFont="1" applyFill="1" applyBorder="1" applyAlignment="1" applyProtection="1">
      <alignment vertical="center" wrapText="1"/>
      <protection locked="0"/>
    </xf>
    <xf numFmtId="43" fontId="49" fillId="15" borderId="3" xfId="1" applyFont="1" applyFill="1" applyBorder="1" applyAlignment="1" applyProtection="1">
      <alignment vertical="center" wrapText="1"/>
    </xf>
    <xf numFmtId="44" fontId="3" fillId="0" borderId="0" xfId="0" applyNumberFormat="1" applyFont="1"/>
    <xf numFmtId="0" fontId="0" fillId="0" borderId="0" xfId="0" applyAlignment="1">
      <alignment horizontal="right"/>
    </xf>
    <xf numFmtId="43" fontId="3" fillId="0" borderId="0" xfId="0" applyNumberFormat="1" applyFont="1"/>
    <xf numFmtId="0" fontId="26" fillId="0" borderId="21" xfId="0" applyFont="1" applyBorder="1" applyAlignment="1">
      <alignment horizontal="left" vertical="center"/>
    </xf>
    <xf numFmtId="0" fontId="26" fillId="0" borderId="13" xfId="0" applyFont="1" applyBorder="1" applyAlignment="1">
      <alignment horizontal="left" vertical="center"/>
    </xf>
    <xf numFmtId="0" fontId="26" fillId="0" borderId="5" xfId="0" applyFont="1" applyBorder="1" applyAlignment="1">
      <alignment horizontal="left" vertical="center"/>
    </xf>
    <xf numFmtId="0" fontId="26" fillId="0" borderId="9" xfId="0" applyFont="1" applyBorder="1" applyAlignment="1">
      <alignment horizontal="left"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12" xfId="0" applyFont="1" applyBorder="1" applyAlignment="1">
      <alignment horizontal="left" vertical="center"/>
    </xf>
    <xf numFmtId="0" fontId="27" fillId="8" borderId="6" xfId="0" applyFont="1" applyFill="1" applyBorder="1" applyAlignment="1">
      <alignment horizontal="center" vertical="center"/>
    </xf>
    <xf numFmtId="0" fontId="27" fillId="8" borderId="7" xfId="0" applyFont="1" applyFill="1" applyBorder="1" applyAlignment="1">
      <alignment horizontal="center" vertical="center"/>
    </xf>
    <xf numFmtId="0" fontId="27" fillId="8" borderId="12" xfId="0" applyFont="1" applyFill="1" applyBorder="1" applyAlignment="1">
      <alignment horizontal="center" vertical="center"/>
    </xf>
    <xf numFmtId="44" fontId="27" fillId="2" borderId="6" xfId="6" applyNumberFormat="1" applyFont="1" applyFill="1" applyBorder="1" applyAlignment="1" applyProtection="1">
      <alignment horizontal="center" vertical="center"/>
      <protection locked="0"/>
    </xf>
    <xf numFmtId="44" fontId="27" fillId="2" borderId="7" xfId="6" applyNumberFormat="1" applyFont="1" applyFill="1" applyBorder="1" applyAlignment="1" applyProtection="1">
      <alignment horizontal="center" vertical="center"/>
      <protection locked="0"/>
    </xf>
    <xf numFmtId="44" fontId="27" fillId="4" borderId="6" xfId="6" applyNumberFormat="1" applyFont="1" applyFill="1" applyBorder="1" applyAlignment="1" applyProtection="1">
      <alignment horizontal="center" vertical="center"/>
      <protection locked="0"/>
    </xf>
    <xf numFmtId="44" fontId="27" fillId="4" borderId="7" xfId="6" applyNumberFormat="1" applyFont="1" applyFill="1" applyBorder="1" applyAlignment="1" applyProtection="1">
      <alignment horizontal="center" vertical="center"/>
      <protection locked="0"/>
    </xf>
    <xf numFmtId="44" fontId="27" fillId="4" borderId="12" xfId="6" applyNumberFormat="1" applyFont="1" applyFill="1" applyBorder="1" applyAlignment="1" applyProtection="1">
      <alignment horizontal="center" vertical="center"/>
      <protection locked="0"/>
    </xf>
    <xf numFmtId="44" fontId="27" fillId="3" borderId="6" xfId="6" applyNumberFormat="1" applyFont="1" applyFill="1" applyBorder="1" applyAlignment="1" applyProtection="1">
      <alignment horizontal="center" vertical="center"/>
      <protection locked="0"/>
    </xf>
    <xf numFmtId="44" fontId="27" fillId="3" borderId="7" xfId="6" applyNumberFormat="1" applyFont="1" applyFill="1" applyBorder="1" applyAlignment="1" applyProtection="1">
      <alignment horizontal="center" vertical="center"/>
      <protection locked="0"/>
    </xf>
    <xf numFmtId="44" fontId="27" fillId="3" borderId="12" xfId="6" applyNumberFormat="1" applyFont="1" applyFill="1" applyBorder="1" applyAlignment="1" applyProtection="1">
      <alignment horizontal="center" vertical="center"/>
      <protection locked="0"/>
    </xf>
    <xf numFmtId="0" fontId="27" fillId="9" borderId="4" xfId="0" applyFont="1" applyFill="1" applyBorder="1" applyAlignment="1" applyProtection="1">
      <alignment horizontal="center" vertical="center"/>
      <protection hidden="1"/>
    </xf>
    <xf numFmtId="0" fontId="27" fillId="9" borderId="2" xfId="0" applyFont="1" applyFill="1" applyBorder="1" applyAlignment="1" applyProtection="1">
      <alignment horizontal="center" vertical="center"/>
      <protection hidden="1"/>
    </xf>
    <xf numFmtId="170" fontId="27" fillId="8" borderId="4" xfId="8" applyNumberFormat="1" applyFont="1" applyFill="1" applyBorder="1" applyAlignment="1" applyProtection="1">
      <alignment horizontal="center" vertical="center"/>
      <protection hidden="1"/>
    </xf>
    <xf numFmtId="170" fontId="27" fillId="8" borderId="3" xfId="8" applyNumberFormat="1" applyFont="1" applyFill="1" applyBorder="1" applyAlignment="1" applyProtection="1">
      <alignment horizontal="center" vertical="center"/>
      <protection hidden="1"/>
    </xf>
    <xf numFmtId="170" fontId="27" fillId="8" borderId="2" xfId="8" applyNumberFormat="1" applyFont="1" applyFill="1" applyBorder="1" applyAlignment="1" applyProtection="1">
      <alignment horizontal="center" vertical="center"/>
      <protection hidden="1"/>
    </xf>
    <xf numFmtId="0" fontId="27" fillId="2" borderId="4" xfId="0" applyFont="1" applyFill="1" applyBorder="1" applyAlignment="1" applyProtection="1">
      <alignment horizontal="center" vertical="center"/>
      <protection hidden="1"/>
    </xf>
    <xf numFmtId="0" fontId="27" fillId="2" borderId="3" xfId="0" applyFont="1" applyFill="1" applyBorder="1" applyAlignment="1" applyProtection="1">
      <alignment horizontal="center" vertical="center"/>
      <protection hidden="1"/>
    </xf>
    <xf numFmtId="0" fontId="27" fillId="2" borderId="2" xfId="0" applyFont="1" applyFill="1" applyBorder="1" applyAlignment="1" applyProtection="1">
      <alignment horizontal="center" vertical="center"/>
      <protection hidden="1"/>
    </xf>
    <xf numFmtId="0" fontId="27" fillId="4" borderId="4" xfId="0" applyFont="1" applyFill="1" applyBorder="1" applyAlignment="1" applyProtection="1">
      <alignment horizontal="center" vertical="center"/>
      <protection hidden="1"/>
    </xf>
    <xf numFmtId="0" fontId="27" fillId="4" borderId="3"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vertical="center"/>
      <protection hidden="1"/>
    </xf>
    <xf numFmtId="0" fontId="27" fillId="3" borderId="4" xfId="0" applyFont="1" applyFill="1" applyBorder="1" applyAlignment="1" applyProtection="1">
      <alignment horizontal="center" vertical="center"/>
      <protection hidden="1"/>
    </xf>
    <xf numFmtId="0" fontId="27" fillId="3" borderId="2" xfId="0" applyFont="1" applyFill="1" applyBorder="1" applyAlignment="1" applyProtection="1">
      <alignment horizontal="center" vertical="center"/>
      <protection hidden="1"/>
    </xf>
    <xf numFmtId="0" fontId="25" fillId="19" borderId="13" xfId="0" applyFont="1" applyFill="1" applyBorder="1" applyAlignment="1">
      <alignment horizontal="center" vertical="center" wrapText="1"/>
    </xf>
    <xf numFmtId="0" fontId="25" fillId="19" borderId="5" xfId="0" applyFont="1" applyFill="1" applyBorder="1" applyAlignment="1">
      <alignment horizontal="center" vertical="center" wrapText="1"/>
    </xf>
    <xf numFmtId="0" fontId="25" fillId="19" borderId="8" xfId="0" applyFont="1" applyFill="1" applyBorder="1" applyAlignment="1">
      <alignment horizontal="center" vertical="center" wrapText="1"/>
    </xf>
    <xf numFmtId="0" fontId="25" fillId="19" borderId="0" xfId="0" applyFont="1" applyFill="1" applyAlignment="1">
      <alignment horizontal="center" vertical="center" wrapText="1"/>
    </xf>
    <xf numFmtId="0" fontId="25" fillId="19" borderId="11" xfId="0" applyFont="1" applyFill="1" applyBorder="1" applyAlignment="1">
      <alignment horizontal="center" vertical="center" wrapText="1"/>
    </xf>
    <xf numFmtId="0" fontId="25" fillId="19" borderId="6" xfId="0" applyFont="1" applyFill="1" applyBorder="1" applyAlignment="1">
      <alignment horizontal="center" vertical="center" wrapText="1"/>
    </xf>
    <xf numFmtId="0" fontId="25" fillId="19" borderId="7" xfId="0" applyFont="1" applyFill="1" applyBorder="1" applyAlignment="1">
      <alignment horizontal="center" vertical="center" wrapText="1"/>
    </xf>
    <xf numFmtId="0" fontId="25" fillId="19" borderId="12" xfId="0" applyFont="1" applyFill="1" applyBorder="1" applyAlignment="1">
      <alignment horizontal="center" vertical="center" wrapText="1"/>
    </xf>
    <xf numFmtId="0" fontId="25" fillId="19" borderId="9" xfId="0" applyFont="1" applyFill="1" applyBorder="1" applyAlignment="1">
      <alignment horizontal="center" vertical="center" wrapText="1"/>
    </xf>
    <xf numFmtId="0" fontId="26" fillId="0" borderId="0" xfId="0" applyFont="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7"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7" fillId="8" borderId="4" xfId="9" applyFont="1" applyFill="1" applyBorder="1" applyAlignment="1" applyProtection="1">
      <alignment horizontal="center" vertical="center"/>
      <protection locked="0"/>
    </xf>
    <xf numFmtId="0" fontId="27" fillId="8" borderId="3" xfId="9" applyFont="1" applyFill="1" applyBorder="1" applyAlignment="1" applyProtection="1">
      <alignment horizontal="center" vertical="center"/>
      <protection locked="0"/>
    </xf>
    <xf numFmtId="0" fontId="27" fillId="8" borderId="2" xfId="9" applyFont="1" applyFill="1" applyBorder="1" applyAlignment="1" applyProtection="1">
      <alignment horizontal="center" vertical="center"/>
      <protection locked="0"/>
    </xf>
    <xf numFmtId="0" fontId="26" fillId="0" borderId="13" xfId="0" applyFont="1" applyBorder="1" applyAlignment="1" applyProtection="1">
      <alignment horizontal="center" vertical="center"/>
      <protection locked="0"/>
    </xf>
    <xf numFmtId="0" fontId="26" fillId="0" borderId="5"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38" fillId="18" borderId="4" xfId="15" applyFont="1" applyFill="1" applyBorder="1" applyAlignment="1">
      <alignment horizontal="center" vertical="center" wrapText="1"/>
    </xf>
    <xf numFmtId="0" fontId="38" fillId="18" borderId="3" xfId="15" applyFont="1" applyFill="1" applyBorder="1" applyAlignment="1">
      <alignment horizontal="center" vertical="center" wrapText="1"/>
    </xf>
    <xf numFmtId="0" fontId="38" fillId="18" borderId="2" xfId="15" applyFont="1" applyFill="1" applyBorder="1" applyAlignment="1">
      <alignment horizontal="center" vertical="center" wrapText="1"/>
    </xf>
    <xf numFmtId="0" fontId="5" fillId="0" borderId="0" xfId="15" applyFont="1" applyAlignment="1">
      <alignment horizontal="center"/>
    </xf>
    <xf numFmtId="0" fontId="23" fillId="20"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9" fillId="10" borderId="13" xfId="15" applyFont="1" applyFill="1" applyBorder="1" applyAlignment="1">
      <alignment horizontal="left" vertical="center"/>
    </xf>
    <xf numFmtId="0" fontId="9" fillId="10" borderId="5" xfId="15" applyFont="1" applyFill="1" applyBorder="1" applyAlignment="1">
      <alignment horizontal="left" vertical="center"/>
    </xf>
    <xf numFmtId="0" fontId="9" fillId="10" borderId="8" xfId="15" applyFont="1" applyFill="1" applyBorder="1" applyAlignment="1">
      <alignment horizontal="left" vertical="center" wrapText="1"/>
    </xf>
    <xf numFmtId="0" fontId="9" fillId="10" borderId="0" xfId="15" applyFont="1" applyFill="1" applyAlignment="1">
      <alignment horizontal="left" vertical="center" wrapText="1"/>
    </xf>
  </cellXfs>
  <cellStyles count="18">
    <cellStyle name="Millares" xfId="1" builtinId="3"/>
    <cellStyle name="Millares 2 2" xfId="8" xr:uid="{00000000-0005-0000-0000-000001000000}"/>
    <cellStyle name="Millares 2 3" xfId="11" xr:uid="{00000000-0005-0000-0000-000002000000}"/>
    <cellStyle name="Millares 3" xfId="7" xr:uid="{00000000-0005-0000-0000-000003000000}"/>
    <cellStyle name="Moneda" xfId="2" builtinId="4"/>
    <cellStyle name="Moneda 10" xfId="14" xr:uid="{00000000-0005-0000-0000-000005000000}"/>
    <cellStyle name="Moneda 2 2" xfId="6" xr:uid="{00000000-0005-0000-0000-000006000000}"/>
    <cellStyle name="Moneda 2 3" xfId="5" xr:uid="{00000000-0005-0000-0000-000007000000}"/>
    <cellStyle name="Moneda 2 3 2" xfId="12" xr:uid="{00000000-0005-0000-0000-000008000000}"/>
    <cellStyle name="Moneda 3" xfId="4" xr:uid="{00000000-0005-0000-0000-000009000000}"/>
    <cellStyle name="Neutral" xfId="13" builtinId="28"/>
    <cellStyle name="Normal" xfId="0" builtinId="0"/>
    <cellStyle name="Normal 2" xfId="10" xr:uid="{00000000-0005-0000-0000-00000C000000}"/>
    <cellStyle name="Normal 2 2" xfId="17" xr:uid="{00000000-0005-0000-0000-00000D000000}"/>
    <cellStyle name="Normal 2 3" xfId="9" xr:uid="{00000000-0005-0000-0000-00000E000000}"/>
    <cellStyle name="Normal 3" xfId="15" xr:uid="{00000000-0005-0000-0000-00000F000000}"/>
    <cellStyle name="Porcentaje" xfId="3" builtinId="5"/>
    <cellStyle name="Porcentaje 2" xfId="16" xr:uid="{00000000-0005-0000-0000-00001100000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ECECEC"/>
      <color rgb="FFF0F4F2"/>
      <color rgb="FFFFCCFF"/>
      <color rgb="FFF9866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314324</xdr:colOff>
      <xdr:row>0</xdr:row>
      <xdr:rowOff>9525</xdr:rowOff>
    </xdr:from>
    <xdr:to>
      <xdr:col>2</xdr:col>
      <xdr:colOff>495299</xdr:colOff>
      <xdr:row>6</xdr:row>
      <xdr:rowOff>95250</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438274" y="9525"/>
          <a:ext cx="1304925" cy="1114425"/>
        </a:xfrm>
        <a:prstGeom prst="rect">
          <a:avLst/>
        </a:prstGeom>
      </xdr:spPr>
    </xdr:pic>
    <xdr:clientData/>
  </xdr:twoCellAnchor>
  <xdr:twoCellAnchor editAs="oneCell">
    <xdr:from>
      <xdr:col>0</xdr:col>
      <xdr:colOff>0</xdr:colOff>
      <xdr:row>19</xdr:row>
      <xdr:rowOff>87886</xdr:rowOff>
    </xdr:from>
    <xdr:to>
      <xdr:col>17</xdr:col>
      <xdr:colOff>48795</xdr:colOff>
      <xdr:row>39</xdr:row>
      <xdr:rowOff>102391</xdr:rowOff>
    </xdr:to>
    <xdr:pic>
      <xdr:nvPicPr>
        <xdr:cNvPr id="4" name="Imagen 3" descr="Texto&#10;&#10;Descripción generada automáticamente con confianza media">
          <a:extLst>
            <a:ext uri="{FF2B5EF4-FFF2-40B4-BE49-F238E27FC236}">
              <a16:creationId xmlns:a16="http://schemas.microsoft.com/office/drawing/2014/main" id="{D7B9125A-3DA3-48FB-A4FF-8AD2782C9363}"/>
            </a:ext>
          </a:extLst>
        </xdr:cNvPr>
        <xdr:cNvPicPr>
          <a:picLocks noChangeAspect="1"/>
        </xdr:cNvPicPr>
      </xdr:nvPicPr>
      <xdr:blipFill rotWithShape="1">
        <a:blip xmlns:r="http://schemas.openxmlformats.org/officeDocument/2006/relationships" r:embed="rId2"/>
        <a:srcRect l="26983" t="56396" r="10978" b="26843"/>
        <a:stretch/>
      </xdr:blipFill>
      <xdr:spPr>
        <a:xfrm>
          <a:off x="0" y="3850261"/>
          <a:ext cx="21356220" cy="3253005"/>
        </a:xfrm>
        <a:prstGeom prst="rect">
          <a:avLst/>
        </a:prstGeom>
      </xdr:spPr>
    </xdr:pic>
    <xdr:clientData/>
  </xdr:twoCellAnchor>
  <xdr:twoCellAnchor editAs="oneCell">
    <xdr:from>
      <xdr:col>125</xdr:col>
      <xdr:colOff>609600</xdr:colOff>
      <xdr:row>15</xdr:row>
      <xdr:rowOff>38100</xdr:rowOff>
    </xdr:from>
    <xdr:to>
      <xdr:col>133</xdr:col>
      <xdr:colOff>553706</xdr:colOff>
      <xdr:row>61</xdr:row>
      <xdr:rowOff>96298</xdr:rowOff>
    </xdr:to>
    <xdr:pic>
      <xdr:nvPicPr>
        <xdr:cNvPr id="5" name="Imagen 4">
          <a:extLst>
            <a:ext uri="{FF2B5EF4-FFF2-40B4-BE49-F238E27FC236}">
              <a16:creationId xmlns:a16="http://schemas.microsoft.com/office/drawing/2014/main" id="{173F884A-34F9-5954-82B3-9B56F1B445B2}"/>
            </a:ext>
          </a:extLst>
        </xdr:cNvPr>
        <xdr:cNvPicPr>
          <a:picLocks noChangeAspect="1"/>
        </xdr:cNvPicPr>
      </xdr:nvPicPr>
      <xdr:blipFill>
        <a:blip xmlns:r="http://schemas.openxmlformats.org/officeDocument/2006/relationships" r:embed="rId3"/>
        <a:stretch>
          <a:fillRect/>
        </a:stretch>
      </xdr:blipFill>
      <xdr:spPr>
        <a:xfrm>
          <a:off x="144951450" y="3476625"/>
          <a:ext cx="9002381" cy="7506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1800225</xdr:colOff>
      <xdr:row>9</xdr:row>
      <xdr:rowOff>428625</xdr:rowOff>
    </xdr:from>
    <xdr:to>
      <xdr:col>11</xdr:col>
      <xdr:colOff>171450</xdr:colOff>
      <xdr:row>15</xdr:row>
      <xdr:rowOff>180975</xdr:rowOff>
    </xdr:to>
    <xdr:pic>
      <xdr:nvPicPr>
        <xdr:cNvPr id="2" name="Imagen 1" descr="Texto&#10;&#10;Descripción generada automáticamente con confianza media">
          <a:extLst>
            <a:ext uri="{FF2B5EF4-FFF2-40B4-BE49-F238E27FC236}">
              <a16:creationId xmlns:a16="http://schemas.microsoft.com/office/drawing/2014/main" id="{E0DB506F-205E-AC3C-7B57-B57CDBA64E16}"/>
            </a:ext>
          </a:extLst>
        </xdr:cNvPr>
        <xdr:cNvPicPr>
          <a:picLocks noChangeAspect="1"/>
        </xdr:cNvPicPr>
      </xdr:nvPicPr>
      <xdr:blipFill rotWithShape="1">
        <a:blip xmlns:r="http://schemas.openxmlformats.org/officeDocument/2006/relationships" r:embed="rId1"/>
        <a:srcRect l="26983" t="56396" r="10978" b="26843"/>
        <a:stretch/>
      </xdr:blipFill>
      <xdr:spPr>
        <a:xfrm>
          <a:off x="9553575" y="7210425"/>
          <a:ext cx="9020175" cy="1390650"/>
        </a:xfrm>
        <a:prstGeom prst="rect">
          <a:avLst/>
        </a:prstGeom>
      </xdr:spPr>
    </xdr:pic>
    <xdr:clientData/>
  </xdr:twoCellAnchor>
  <xdr:twoCellAnchor editAs="oneCell">
    <xdr:from>
      <xdr:col>4</xdr:col>
      <xdr:colOff>885658</xdr:colOff>
      <xdr:row>30</xdr:row>
      <xdr:rowOff>33421</xdr:rowOff>
    </xdr:from>
    <xdr:to>
      <xdr:col>9</xdr:col>
      <xdr:colOff>1198565</xdr:colOff>
      <xdr:row>70</xdr:row>
      <xdr:rowOff>53854</xdr:rowOff>
    </xdr:to>
    <xdr:pic>
      <xdr:nvPicPr>
        <xdr:cNvPr id="4" name="Imagen 3">
          <a:extLst>
            <a:ext uri="{FF2B5EF4-FFF2-40B4-BE49-F238E27FC236}">
              <a16:creationId xmlns:a16="http://schemas.microsoft.com/office/drawing/2014/main" id="{AC60FB2E-57CC-44B1-BEEC-B372C23C52CA}"/>
            </a:ext>
          </a:extLst>
        </xdr:cNvPr>
        <xdr:cNvPicPr>
          <a:picLocks noChangeAspect="1"/>
        </xdr:cNvPicPr>
      </xdr:nvPicPr>
      <xdr:blipFill>
        <a:blip xmlns:r="http://schemas.openxmlformats.org/officeDocument/2006/relationships" r:embed="rId2"/>
        <a:stretch>
          <a:fillRect/>
        </a:stretch>
      </xdr:blipFill>
      <xdr:spPr>
        <a:xfrm>
          <a:off x="5598026" y="11196053"/>
          <a:ext cx="9002381" cy="75067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J14"/>
  <sheetViews>
    <sheetView showGridLines="0" topLeftCell="DQ1" zoomScaleNormal="100" workbookViewId="0">
      <pane ySplit="9" topLeftCell="A10" activePane="bottomLeft" state="frozen"/>
      <selection pane="bottomLeft" activeCell="I16" sqref="I16"/>
    </sheetView>
  </sheetViews>
  <sheetFormatPr baseColWidth="10" defaultColWidth="16.85546875" defaultRowHeight="12.75" x14ac:dyDescent="0.25"/>
  <cols>
    <col min="1" max="1" width="27" style="51" bestFit="1" customWidth="1"/>
    <col min="2" max="3" width="16.85546875" style="50"/>
    <col min="4" max="4" width="17" style="52" bestFit="1" customWidth="1"/>
    <col min="5" max="5" width="17" style="53" bestFit="1" customWidth="1"/>
    <col min="6" max="10" width="16.85546875" style="50"/>
    <col min="11" max="11" width="39.140625" style="50" customWidth="1"/>
    <col min="12" max="12" width="16.85546875" style="50"/>
    <col min="13" max="13" width="17" style="50" bestFit="1" customWidth="1"/>
    <col min="14" max="15" width="16.85546875" style="50"/>
    <col min="16" max="16" width="16.85546875" style="54"/>
    <col min="17" max="17" width="17" style="55" bestFit="1" customWidth="1"/>
    <col min="18" max="18" width="17" style="56" bestFit="1" customWidth="1"/>
    <col min="19" max="19" width="16.85546875" style="55"/>
    <col min="20" max="20" width="17" style="50" bestFit="1" customWidth="1"/>
    <col min="21" max="22" width="16.85546875" style="50"/>
    <col min="23" max="23" width="17" style="51" bestFit="1" customWidth="1"/>
    <col min="24" max="24" width="17" style="55" bestFit="1" customWidth="1"/>
    <col min="25" max="25" width="17" style="50" bestFit="1" customWidth="1"/>
    <col min="26" max="26" width="17" style="57" bestFit="1" customWidth="1"/>
    <col min="27" max="27" width="16.85546875" style="53"/>
    <col min="28" max="28" width="20.42578125" style="55" customWidth="1"/>
    <col min="29" max="29" width="17" style="56" bestFit="1" customWidth="1"/>
    <col min="30" max="31" width="16.85546875" style="50"/>
    <col min="32" max="32" width="17" style="56" bestFit="1" customWidth="1"/>
    <col min="33" max="33" width="16.85546875" style="50"/>
    <col min="34" max="34" width="17" style="56" bestFit="1" customWidth="1"/>
    <col min="35" max="36" width="16.85546875" style="50"/>
    <col min="37" max="37" width="17" style="56" bestFit="1" customWidth="1"/>
    <col min="38" max="41" width="16.85546875" style="50"/>
    <col min="42" max="42" width="17" style="56" bestFit="1" customWidth="1"/>
    <col min="43" max="44" width="16.85546875" style="50"/>
    <col min="45" max="45" width="17" style="56" bestFit="1" customWidth="1"/>
    <col min="46" max="47" width="16.85546875" style="50"/>
    <col min="48" max="48" width="17" style="56" bestFit="1" customWidth="1"/>
    <col min="49" max="50" width="16.85546875" style="50"/>
    <col min="51" max="51" width="17" style="56" bestFit="1" customWidth="1"/>
    <col min="52" max="52" width="16.85546875" style="50"/>
    <col min="53" max="53" width="17" style="56" bestFit="1" customWidth="1"/>
    <col min="54" max="55" width="16.85546875" style="50"/>
    <col min="56" max="56" width="17" style="56" bestFit="1" customWidth="1"/>
    <col min="57" max="60" width="16.85546875" style="50"/>
    <col min="61" max="61" width="17" style="56" bestFit="1" customWidth="1"/>
    <col min="62" max="63" width="16.85546875" style="56"/>
    <col min="64" max="64" width="17" style="56" bestFit="1" customWidth="1"/>
    <col min="65" max="66" width="16.85546875" style="50"/>
    <col min="67" max="67" width="17" style="56" bestFit="1" customWidth="1"/>
    <col min="68" max="69" width="16.85546875" style="50"/>
    <col min="70" max="70" width="17" style="56" bestFit="1" customWidth="1"/>
    <col min="71" max="71" width="16.85546875" style="50"/>
    <col min="72" max="78" width="17" style="56" bestFit="1" customWidth="1"/>
    <col min="79" max="81" width="16.85546875" style="50"/>
    <col min="82" max="83" width="17" style="56" bestFit="1" customWidth="1"/>
    <col min="84" max="84" width="17" style="50" bestFit="1" customWidth="1"/>
    <col min="85" max="105" width="17" style="56" bestFit="1" customWidth="1"/>
    <col min="106" max="106" width="17" style="58" bestFit="1" customWidth="1"/>
    <col min="107" max="118" width="17" style="56" bestFit="1" customWidth="1"/>
    <col min="119" max="119" width="20.42578125" style="56" bestFit="1" customWidth="1"/>
    <col min="120" max="120" width="25.140625" style="59" customWidth="1"/>
    <col min="121" max="121" width="16.85546875" style="59"/>
    <col min="122" max="122" width="17" style="50" bestFit="1" customWidth="1"/>
    <col min="123" max="123" width="16.85546875" style="55"/>
    <col min="124" max="124" width="16.85546875" style="60"/>
    <col min="125" max="125" width="16.85546875" style="55"/>
    <col min="126" max="126" width="16.85546875" style="50"/>
    <col min="127" max="127" width="17" style="61" bestFit="1" customWidth="1"/>
    <col min="128" max="128" width="17" style="50" bestFit="1" customWidth="1"/>
    <col min="129" max="129" width="17" style="62" bestFit="1" customWidth="1"/>
    <col min="130" max="130" width="17" style="50" bestFit="1" customWidth="1"/>
    <col min="131" max="131" width="17" style="56" bestFit="1" customWidth="1"/>
    <col min="132" max="132" width="17" style="62" bestFit="1" customWidth="1"/>
    <col min="133" max="134" width="17" style="59" bestFit="1" customWidth="1"/>
    <col min="135" max="135" width="17" style="63" bestFit="1" customWidth="1"/>
    <col min="136" max="136" width="23.5703125" style="64" customWidth="1"/>
    <col min="137" max="137" width="23.140625" style="62" customWidth="1"/>
    <col min="138" max="138" width="17" style="62" bestFit="1" customWidth="1"/>
    <col min="139" max="139" width="19.28515625" style="62" customWidth="1"/>
    <col min="140" max="16384" width="16.85546875" style="50"/>
  </cols>
  <sheetData>
    <row r="1" spans="1:140" ht="9.75" customHeight="1" x14ac:dyDescent="0.25">
      <c r="A1" s="271"/>
      <c r="B1" s="272"/>
      <c r="C1" s="272"/>
      <c r="D1" s="272"/>
      <c r="E1" s="271" t="s">
        <v>0</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c r="AW1" s="272"/>
      <c r="AX1" s="272"/>
      <c r="AY1" s="272"/>
      <c r="AZ1" s="272"/>
      <c r="BA1" s="272"/>
      <c r="BB1" s="272"/>
      <c r="BC1" s="272"/>
      <c r="BD1" s="272"/>
      <c r="BE1" s="272"/>
      <c r="BF1" s="272"/>
      <c r="BG1" s="272"/>
      <c r="BH1" s="272"/>
      <c r="BI1" s="272"/>
      <c r="BJ1" s="272"/>
      <c r="BK1" s="272"/>
      <c r="BL1" s="272"/>
      <c r="BM1" s="272"/>
      <c r="BN1" s="272"/>
      <c r="BO1" s="272"/>
      <c r="BP1" s="272"/>
      <c r="BQ1" s="272"/>
      <c r="BR1" s="272"/>
      <c r="BS1" s="272"/>
      <c r="BT1" s="272"/>
      <c r="BU1" s="272"/>
      <c r="BV1" s="272"/>
      <c r="BW1" s="272"/>
      <c r="BX1" s="272"/>
      <c r="BY1" s="272"/>
      <c r="BZ1" s="272"/>
      <c r="CA1" s="272"/>
      <c r="CB1" s="272"/>
      <c r="CC1" s="272"/>
      <c r="CD1" s="272"/>
      <c r="CE1" s="272"/>
      <c r="CF1" s="272"/>
      <c r="CG1" s="272"/>
      <c r="CH1" s="272"/>
      <c r="CI1" s="272"/>
      <c r="CJ1" s="272"/>
      <c r="CK1" s="272"/>
      <c r="CL1" s="272"/>
      <c r="CM1" s="272"/>
      <c r="CN1" s="272"/>
      <c r="CO1" s="272"/>
      <c r="CP1" s="272"/>
      <c r="CQ1" s="272"/>
      <c r="CR1" s="272"/>
      <c r="CS1" s="272"/>
      <c r="CT1" s="272"/>
      <c r="CU1" s="272"/>
      <c r="CV1" s="272"/>
      <c r="CW1" s="272"/>
      <c r="CX1" s="272"/>
      <c r="CY1" s="272"/>
      <c r="CZ1" s="272"/>
      <c r="DA1" s="272"/>
      <c r="DB1" s="272"/>
      <c r="DC1" s="272"/>
      <c r="DD1" s="272"/>
      <c r="DE1" s="272"/>
      <c r="DF1" s="272"/>
      <c r="DG1" s="272"/>
      <c r="DH1" s="272"/>
      <c r="DI1" s="272"/>
      <c r="DJ1" s="272"/>
      <c r="DK1" s="272"/>
      <c r="DL1" s="272"/>
      <c r="DM1" s="272"/>
      <c r="DN1" s="272"/>
      <c r="DO1" s="272"/>
      <c r="DP1" s="272"/>
      <c r="DQ1" s="272"/>
      <c r="DR1" s="272"/>
      <c r="DS1" s="272"/>
      <c r="DT1" s="272"/>
      <c r="DU1" s="272"/>
      <c r="DV1" s="272"/>
      <c r="DW1" s="272"/>
      <c r="DX1" s="272"/>
      <c r="DY1" s="272"/>
      <c r="DZ1" s="272"/>
      <c r="EA1" s="272"/>
      <c r="EB1" s="272"/>
      <c r="EC1" s="272"/>
      <c r="ED1" s="272"/>
      <c r="EE1" s="272"/>
      <c r="EF1" s="272"/>
      <c r="EG1" s="279"/>
      <c r="EH1" s="240" t="s">
        <v>1</v>
      </c>
      <c r="EI1" s="240"/>
      <c r="EJ1" s="240"/>
    </row>
    <row r="2" spans="1:140" ht="15" customHeight="1" x14ac:dyDescent="0.25">
      <c r="A2" s="273"/>
      <c r="B2" s="274"/>
      <c r="C2" s="274"/>
      <c r="D2" s="274"/>
      <c r="E2" s="276"/>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8"/>
      <c r="EH2" s="240"/>
      <c r="EI2" s="240"/>
      <c r="EJ2" s="240"/>
    </row>
    <row r="3" spans="1:140" ht="9.75" customHeight="1" x14ac:dyDescent="0.25">
      <c r="A3" s="273"/>
      <c r="B3" s="274"/>
      <c r="C3" s="274"/>
      <c r="D3" s="275"/>
      <c r="E3" s="280" t="s">
        <v>2</v>
      </c>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c r="AP3" s="280"/>
      <c r="AQ3" s="280"/>
      <c r="AR3" s="280"/>
      <c r="AS3" s="280"/>
      <c r="AT3" s="280"/>
      <c r="AU3" s="280"/>
      <c r="AV3" s="280"/>
      <c r="AW3" s="280"/>
      <c r="AX3" s="280"/>
      <c r="AY3" s="280"/>
      <c r="AZ3" s="280"/>
      <c r="BA3" s="280"/>
      <c r="BB3" s="280"/>
      <c r="BC3" s="280"/>
      <c r="BD3" s="280"/>
      <c r="BE3" s="280"/>
      <c r="BF3" s="280"/>
      <c r="BG3" s="280"/>
      <c r="BH3" s="280"/>
      <c r="BI3" s="280"/>
      <c r="BJ3" s="280"/>
      <c r="BK3" s="280"/>
      <c r="BL3" s="280"/>
      <c r="BM3" s="280"/>
      <c r="BN3" s="280"/>
      <c r="BO3" s="280"/>
      <c r="BP3" s="280"/>
      <c r="BQ3" s="280"/>
      <c r="BR3" s="280"/>
      <c r="BS3" s="280"/>
      <c r="BT3" s="280"/>
      <c r="BU3" s="280"/>
      <c r="BV3" s="280"/>
      <c r="BW3" s="280"/>
      <c r="BX3" s="280"/>
      <c r="BY3" s="280"/>
      <c r="BZ3" s="280"/>
      <c r="CA3" s="280"/>
      <c r="CB3" s="280"/>
      <c r="CC3" s="280"/>
      <c r="CD3" s="280"/>
      <c r="CE3" s="280"/>
      <c r="CF3" s="280"/>
      <c r="CG3" s="280"/>
      <c r="CH3" s="280"/>
      <c r="CI3" s="280"/>
      <c r="CJ3" s="280"/>
      <c r="CK3" s="280"/>
      <c r="CL3" s="280"/>
      <c r="CM3" s="280"/>
      <c r="CN3" s="280"/>
      <c r="CO3" s="280"/>
      <c r="CP3" s="280"/>
      <c r="CQ3" s="280"/>
      <c r="CR3" s="280"/>
      <c r="CS3" s="280"/>
      <c r="CT3" s="280"/>
      <c r="CU3" s="280"/>
      <c r="CV3" s="280"/>
      <c r="CW3" s="280"/>
      <c r="CX3" s="280"/>
      <c r="CY3" s="280"/>
      <c r="CZ3" s="280"/>
      <c r="DA3" s="280"/>
      <c r="DB3" s="280"/>
      <c r="DC3" s="280"/>
      <c r="DD3" s="280"/>
      <c r="DE3" s="280"/>
      <c r="DF3" s="280"/>
      <c r="DG3" s="280"/>
      <c r="DH3" s="280"/>
      <c r="DI3" s="280"/>
      <c r="DJ3" s="280"/>
      <c r="DK3" s="280"/>
      <c r="DL3" s="280"/>
      <c r="DM3" s="280"/>
      <c r="DN3" s="280"/>
      <c r="DO3" s="280"/>
      <c r="DP3" s="280"/>
      <c r="DQ3" s="280"/>
      <c r="DR3" s="280"/>
      <c r="DS3" s="280"/>
      <c r="DT3" s="280"/>
      <c r="DU3" s="280"/>
      <c r="DV3" s="280"/>
      <c r="DW3" s="280"/>
      <c r="DX3" s="280"/>
      <c r="DY3" s="280"/>
      <c r="DZ3" s="280"/>
      <c r="EA3" s="280"/>
      <c r="EB3" s="280"/>
      <c r="EC3" s="280"/>
      <c r="ED3" s="280"/>
      <c r="EE3" s="280"/>
      <c r="EF3" s="280"/>
      <c r="EG3" s="281"/>
      <c r="EH3" s="241" t="s">
        <v>3</v>
      </c>
      <c r="EI3" s="242"/>
      <c r="EJ3" s="243"/>
    </row>
    <row r="4" spans="1:140" ht="10.5" customHeight="1" x14ac:dyDescent="0.25">
      <c r="A4" s="273"/>
      <c r="B4" s="274"/>
      <c r="C4" s="274"/>
      <c r="D4" s="275"/>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2"/>
      <c r="AX4" s="282"/>
      <c r="AY4" s="282"/>
      <c r="AZ4" s="282"/>
      <c r="BA4" s="282"/>
      <c r="BB4" s="282"/>
      <c r="BC4" s="282"/>
      <c r="BD4" s="282"/>
      <c r="BE4" s="282"/>
      <c r="BF4" s="282"/>
      <c r="BG4" s="282"/>
      <c r="BH4" s="282"/>
      <c r="BI4" s="282"/>
      <c r="BJ4" s="282"/>
      <c r="BK4" s="282"/>
      <c r="BL4" s="282"/>
      <c r="BM4" s="282"/>
      <c r="BN4" s="282"/>
      <c r="BO4" s="282"/>
      <c r="BP4" s="282"/>
      <c r="BQ4" s="282"/>
      <c r="BR4" s="282"/>
      <c r="BS4" s="282"/>
      <c r="BT4" s="282"/>
      <c r="BU4" s="282"/>
      <c r="BV4" s="282"/>
      <c r="BW4" s="282"/>
      <c r="BX4" s="282"/>
      <c r="BY4" s="282"/>
      <c r="BZ4" s="282"/>
      <c r="CA4" s="282"/>
      <c r="CB4" s="282"/>
      <c r="CC4" s="282"/>
      <c r="CD4" s="282"/>
      <c r="CE4" s="282"/>
      <c r="CF4" s="282"/>
      <c r="CG4" s="282"/>
      <c r="CH4" s="282"/>
      <c r="CI4" s="282"/>
      <c r="CJ4" s="282"/>
      <c r="CK4" s="282"/>
      <c r="CL4" s="282"/>
      <c r="CM4" s="282"/>
      <c r="CN4" s="282"/>
      <c r="CO4" s="282"/>
      <c r="CP4" s="282"/>
      <c r="CQ4" s="282"/>
      <c r="CR4" s="282"/>
      <c r="CS4" s="282"/>
      <c r="CT4" s="282"/>
      <c r="CU4" s="282"/>
      <c r="CV4" s="282"/>
      <c r="CW4" s="282"/>
      <c r="CX4" s="282"/>
      <c r="CY4" s="282"/>
      <c r="CZ4" s="282"/>
      <c r="DA4" s="282"/>
      <c r="DB4" s="282"/>
      <c r="DC4" s="282"/>
      <c r="DD4" s="282"/>
      <c r="DE4" s="282"/>
      <c r="DF4" s="282"/>
      <c r="DG4" s="282"/>
      <c r="DH4" s="282"/>
      <c r="DI4" s="282"/>
      <c r="DJ4" s="282"/>
      <c r="DK4" s="282"/>
      <c r="DL4" s="282"/>
      <c r="DM4" s="282"/>
      <c r="DN4" s="282"/>
      <c r="DO4" s="282"/>
      <c r="DP4" s="282"/>
      <c r="DQ4" s="282"/>
      <c r="DR4" s="282"/>
      <c r="DS4" s="282"/>
      <c r="DT4" s="282"/>
      <c r="DU4" s="282"/>
      <c r="DV4" s="282"/>
      <c r="DW4" s="282"/>
      <c r="DX4" s="282"/>
      <c r="DY4" s="282"/>
      <c r="DZ4" s="282"/>
      <c r="EA4" s="282"/>
      <c r="EB4" s="282"/>
      <c r="EC4" s="282"/>
      <c r="ED4" s="282"/>
      <c r="EE4" s="282"/>
      <c r="EF4" s="282"/>
      <c r="EG4" s="283"/>
      <c r="EH4" s="244"/>
      <c r="EI4" s="245"/>
      <c r="EJ4" s="246"/>
    </row>
    <row r="5" spans="1:140" ht="18.75" customHeight="1" x14ac:dyDescent="0.25">
      <c r="A5" s="273"/>
      <c r="B5" s="274"/>
      <c r="C5" s="274"/>
      <c r="D5" s="275"/>
      <c r="E5" s="287" t="s">
        <v>4</v>
      </c>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9"/>
      <c r="EH5" s="240" t="s">
        <v>5</v>
      </c>
      <c r="EI5" s="240"/>
      <c r="EJ5" s="240"/>
    </row>
    <row r="6" spans="1:140" ht="17.25" customHeight="1" x14ac:dyDescent="0.25">
      <c r="A6" s="276"/>
      <c r="B6" s="277"/>
      <c r="C6" s="277"/>
      <c r="D6" s="278"/>
      <c r="E6" s="290"/>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c r="BE6" s="282"/>
      <c r="BF6" s="282"/>
      <c r="BG6" s="282"/>
      <c r="BH6" s="282"/>
      <c r="BI6" s="282"/>
      <c r="BJ6" s="282"/>
      <c r="BK6" s="282"/>
      <c r="BL6" s="282"/>
      <c r="BM6" s="282"/>
      <c r="BN6" s="282"/>
      <c r="BO6" s="282"/>
      <c r="BP6" s="282"/>
      <c r="BQ6" s="282"/>
      <c r="BR6" s="282"/>
      <c r="BS6" s="282"/>
      <c r="BT6" s="282"/>
      <c r="BU6" s="282"/>
      <c r="BV6" s="282"/>
      <c r="BW6" s="282"/>
      <c r="BX6" s="282"/>
      <c r="BY6" s="282"/>
      <c r="BZ6" s="282"/>
      <c r="CA6" s="282"/>
      <c r="CB6" s="282"/>
      <c r="CC6" s="282"/>
      <c r="CD6" s="282"/>
      <c r="CE6" s="282"/>
      <c r="CF6" s="282"/>
      <c r="CG6" s="282"/>
      <c r="CH6" s="282"/>
      <c r="CI6" s="282"/>
      <c r="CJ6" s="282"/>
      <c r="CK6" s="282"/>
      <c r="CL6" s="282"/>
      <c r="CM6" s="282"/>
      <c r="CN6" s="282"/>
      <c r="CO6" s="282"/>
      <c r="CP6" s="282"/>
      <c r="CQ6" s="282"/>
      <c r="CR6" s="282"/>
      <c r="CS6" s="282"/>
      <c r="CT6" s="282"/>
      <c r="CU6" s="282"/>
      <c r="CV6" s="282"/>
      <c r="CW6" s="282"/>
      <c r="CX6" s="282"/>
      <c r="CY6" s="282"/>
      <c r="CZ6" s="282"/>
      <c r="DA6" s="282"/>
      <c r="DB6" s="282"/>
      <c r="DC6" s="282"/>
      <c r="DD6" s="282"/>
      <c r="DE6" s="282"/>
      <c r="DF6" s="282"/>
      <c r="DG6" s="282"/>
      <c r="DH6" s="282"/>
      <c r="DI6" s="282"/>
      <c r="DJ6" s="282"/>
      <c r="DK6" s="282"/>
      <c r="DL6" s="282"/>
      <c r="DM6" s="282"/>
      <c r="DN6" s="282"/>
      <c r="DO6" s="282"/>
      <c r="DP6" s="282"/>
      <c r="DQ6" s="282"/>
      <c r="DR6" s="282"/>
      <c r="DS6" s="282"/>
      <c r="DT6" s="282"/>
      <c r="DU6" s="282"/>
      <c r="DV6" s="282"/>
      <c r="DW6" s="282"/>
      <c r="DX6" s="282"/>
      <c r="DY6" s="282"/>
      <c r="DZ6" s="282"/>
      <c r="EA6" s="282"/>
      <c r="EB6" s="282"/>
      <c r="EC6" s="282"/>
      <c r="ED6" s="282"/>
      <c r="EE6" s="282"/>
      <c r="EF6" s="282"/>
      <c r="EG6" s="283"/>
      <c r="EH6" s="240" t="s">
        <v>6</v>
      </c>
      <c r="EI6" s="240"/>
      <c r="EJ6" s="240"/>
    </row>
    <row r="7" spans="1:140" ht="9" customHeight="1" x14ac:dyDescent="0.25"/>
    <row r="8" spans="1:140" ht="28.5" customHeight="1" x14ac:dyDescent="0.25">
      <c r="A8" s="247" t="s">
        <v>7</v>
      </c>
      <c r="B8" s="248"/>
      <c r="C8" s="248"/>
      <c r="D8" s="248"/>
      <c r="E8" s="248"/>
      <c r="F8" s="248"/>
      <c r="G8" s="248"/>
      <c r="H8" s="248"/>
      <c r="I8" s="248"/>
      <c r="J8" s="248"/>
      <c r="K8" s="248"/>
      <c r="L8" s="248"/>
      <c r="M8" s="248"/>
      <c r="N8" s="248"/>
      <c r="O8" s="249"/>
      <c r="P8" s="250" t="s">
        <v>8</v>
      </c>
      <c r="Q8" s="251"/>
      <c r="R8" s="251"/>
      <c r="S8" s="251"/>
      <c r="T8" s="251"/>
      <c r="U8" s="251"/>
      <c r="V8" s="251"/>
      <c r="W8" s="251"/>
      <c r="X8" s="251"/>
      <c r="Y8" s="251"/>
      <c r="Z8" s="251"/>
      <c r="AA8" s="251"/>
      <c r="AB8" s="251"/>
      <c r="AC8" s="251"/>
      <c r="AD8" s="251"/>
      <c r="AE8" s="251"/>
      <c r="AF8" s="251"/>
      <c r="AG8" s="251"/>
      <c r="AH8" s="65" t="s">
        <v>9</v>
      </c>
      <c r="AI8" s="252" t="s">
        <v>10</v>
      </c>
      <c r="AJ8" s="253"/>
      <c r="AK8" s="253"/>
      <c r="AL8" s="253"/>
      <c r="AM8" s="253"/>
      <c r="AN8" s="253"/>
      <c r="AO8" s="253"/>
      <c r="AP8" s="253"/>
      <c r="AQ8" s="253"/>
      <c r="AR8" s="253"/>
      <c r="AS8" s="253"/>
      <c r="AT8" s="253"/>
      <c r="AU8" s="253"/>
      <c r="AV8" s="253"/>
      <c r="AW8" s="253"/>
      <c r="AX8" s="253"/>
      <c r="AY8" s="253"/>
      <c r="AZ8" s="254"/>
      <c r="BA8" s="66" t="s">
        <v>9</v>
      </c>
      <c r="BB8" s="255" t="s">
        <v>11</v>
      </c>
      <c r="BC8" s="256"/>
      <c r="BD8" s="256"/>
      <c r="BE8" s="256"/>
      <c r="BF8" s="256"/>
      <c r="BG8" s="256"/>
      <c r="BH8" s="256"/>
      <c r="BI8" s="256"/>
      <c r="BJ8" s="256"/>
      <c r="BK8" s="256"/>
      <c r="BL8" s="256"/>
      <c r="BM8" s="256"/>
      <c r="BN8" s="256"/>
      <c r="BO8" s="256"/>
      <c r="BP8" s="256"/>
      <c r="BQ8" s="256"/>
      <c r="BR8" s="256"/>
      <c r="BS8" s="257"/>
      <c r="BT8" s="66" t="s">
        <v>9</v>
      </c>
      <c r="BU8" s="258" t="s">
        <v>12</v>
      </c>
      <c r="BV8" s="259"/>
      <c r="BW8" s="67" t="s">
        <v>13</v>
      </c>
      <c r="BX8" s="67"/>
      <c r="BY8" s="67"/>
      <c r="BZ8" s="68"/>
      <c r="CA8" s="284" t="s">
        <v>14</v>
      </c>
      <c r="CB8" s="285"/>
      <c r="CC8" s="286"/>
      <c r="CD8" s="260" t="s">
        <v>15</v>
      </c>
      <c r="CE8" s="261"/>
      <c r="CF8" s="261"/>
      <c r="CG8" s="261"/>
      <c r="CH8" s="261"/>
      <c r="CI8" s="262"/>
      <c r="CJ8" s="263" t="s">
        <v>16</v>
      </c>
      <c r="CK8" s="264"/>
      <c r="CL8" s="265"/>
      <c r="CM8" s="69"/>
      <c r="CN8" s="263" t="s">
        <v>17</v>
      </c>
      <c r="CO8" s="264"/>
      <c r="CP8" s="265"/>
      <c r="CQ8" s="70" t="s">
        <v>18</v>
      </c>
      <c r="CR8" s="266" t="s">
        <v>19</v>
      </c>
      <c r="CS8" s="267"/>
      <c r="CT8" s="268"/>
      <c r="CU8" s="71"/>
      <c r="CV8" s="72" t="s">
        <v>20</v>
      </c>
      <c r="CW8" s="71"/>
      <c r="CX8" s="71"/>
      <c r="CY8" s="70" t="s">
        <v>21</v>
      </c>
      <c r="CZ8" s="269" t="s">
        <v>22</v>
      </c>
      <c r="DA8" s="270"/>
      <c r="DB8" s="73"/>
      <c r="DC8" s="73"/>
      <c r="DD8" s="269" t="s">
        <v>23</v>
      </c>
      <c r="DE8" s="270"/>
      <c r="DF8" s="73"/>
      <c r="DG8" s="70" t="s">
        <v>24</v>
      </c>
      <c r="DH8" s="258" t="s">
        <v>12</v>
      </c>
      <c r="DI8" s="259"/>
      <c r="DJ8" s="67"/>
      <c r="DK8" s="67"/>
      <c r="DL8" s="67" t="s">
        <v>13</v>
      </c>
      <c r="DM8" s="67"/>
      <c r="DN8" s="67"/>
      <c r="DO8" s="74">
        <f>ROUND(IFERROR(SUBTOTAL(9,$DO10:$DO13),0),0)</f>
        <v>511378153</v>
      </c>
      <c r="DP8" s="75"/>
      <c r="DQ8" s="76"/>
      <c r="DR8" s="77"/>
      <c r="DS8" s="78"/>
      <c r="DT8" s="79"/>
      <c r="DU8" s="80"/>
      <c r="DV8" s="81"/>
      <c r="DW8" s="82">
        <f>SUM(DW11:DW13)</f>
        <v>23200000</v>
      </c>
      <c r="DX8" s="82">
        <f>SUBTOTAL(9,DX10:DX13)</f>
        <v>0</v>
      </c>
      <c r="DY8" s="83">
        <f>SUBTOTAL(9,DY11:DY13)</f>
        <v>23200000</v>
      </c>
      <c r="DZ8" s="82">
        <f>SUBTOTAL(9,DZ10:DZ13)</f>
        <v>0</v>
      </c>
      <c r="EA8" s="84">
        <f>SUBTOTAL(9,EA11:EA13)</f>
        <v>23200000</v>
      </c>
      <c r="EB8" s="83">
        <f>SUBTOTAL(9,EB11:EB13)</f>
        <v>812001</v>
      </c>
      <c r="EC8" s="83">
        <f>SUBTOTAL(9,EC11:EC13)</f>
        <v>22387999</v>
      </c>
      <c r="ED8" s="85">
        <v>3.5000000000000003E-2</v>
      </c>
      <c r="EE8" s="86"/>
      <c r="EF8" s="87"/>
      <c r="EG8" s="87">
        <v>56940000</v>
      </c>
      <c r="EH8" s="87">
        <f>1680*49799</f>
        <v>83662320</v>
      </c>
      <c r="EI8" s="88"/>
      <c r="EJ8" s="89"/>
    </row>
    <row r="9" spans="1:140" s="133" customFormat="1" ht="75.75" customHeight="1" x14ac:dyDescent="0.25">
      <c r="A9" s="90" t="s">
        <v>25</v>
      </c>
      <c r="B9" s="91" t="s">
        <v>26</v>
      </c>
      <c r="C9" s="91" t="s">
        <v>27</v>
      </c>
      <c r="D9" s="91" t="s">
        <v>28</v>
      </c>
      <c r="E9" s="91" t="s">
        <v>29</v>
      </c>
      <c r="F9" s="91" t="s">
        <v>30</v>
      </c>
      <c r="G9" s="91" t="s">
        <v>31</v>
      </c>
      <c r="H9" s="91" t="s">
        <v>32</v>
      </c>
      <c r="I9" s="91" t="s">
        <v>33</v>
      </c>
      <c r="J9" s="91" t="s">
        <v>34</v>
      </c>
      <c r="K9" s="91" t="s">
        <v>35</v>
      </c>
      <c r="L9" s="91" t="s">
        <v>36</v>
      </c>
      <c r="M9" s="91" t="s">
        <v>37</v>
      </c>
      <c r="N9" s="91" t="s">
        <v>38</v>
      </c>
      <c r="O9" s="91" t="s">
        <v>39</v>
      </c>
      <c r="P9" s="92" t="s">
        <v>40</v>
      </c>
      <c r="Q9" s="92" t="s">
        <v>41</v>
      </c>
      <c r="R9" s="93" t="s">
        <v>42</v>
      </c>
      <c r="S9" s="92" t="s">
        <v>43</v>
      </c>
      <c r="T9" s="94" t="s">
        <v>44</v>
      </c>
      <c r="U9" s="92" t="s">
        <v>45</v>
      </c>
      <c r="V9" s="92" t="s">
        <v>46</v>
      </c>
      <c r="W9" s="93" t="s">
        <v>47</v>
      </c>
      <c r="X9" s="92" t="s">
        <v>48</v>
      </c>
      <c r="Y9" s="92" t="s">
        <v>49</v>
      </c>
      <c r="Z9" s="93" t="s">
        <v>50</v>
      </c>
      <c r="AA9" s="92" t="s">
        <v>51</v>
      </c>
      <c r="AB9" s="92" t="s">
        <v>52</v>
      </c>
      <c r="AC9" s="93" t="s">
        <v>53</v>
      </c>
      <c r="AD9" s="92" t="s">
        <v>54</v>
      </c>
      <c r="AE9" s="92" t="s">
        <v>55</v>
      </c>
      <c r="AF9" s="93" t="s">
        <v>56</v>
      </c>
      <c r="AG9" s="92" t="s">
        <v>57</v>
      </c>
      <c r="AH9" s="95" t="s">
        <v>58</v>
      </c>
      <c r="AI9" s="96" t="s">
        <v>59</v>
      </c>
      <c r="AJ9" s="96" t="s">
        <v>60</v>
      </c>
      <c r="AK9" s="97" t="s">
        <v>61</v>
      </c>
      <c r="AL9" s="96" t="s">
        <v>62</v>
      </c>
      <c r="AM9" s="96" t="s">
        <v>63</v>
      </c>
      <c r="AN9" s="96" t="s">
        <v>64</v>
      </c>
      <c r="AO9" s="96" t="s">
        <v>65</v>
      </c>
      <c r="AP9" s="97" t="s">
        <v>66</v>
      </c>
      <c r="AQ9" s="96" t="s">
        <v>67</v>
      </c>
      <c r="AR9" s="96" t="s">
        <v>68</v>
      </c>
      <c r="AS9" s="97" t="s">
        <v>69</v>
      </c>
      <c r="AT9" s="96" t="s">
        <v>70</v>
      </c>
      <c r="AU9" s="96" t="s">
        <v>71</v>
      </c>
      <c r="AV9" s="97" t="s">
        <v>72</v>
      </c>
      <c r="AW9" s="96" t="s">
        <v>73</v>
      </c>
      <c r="AX9" s="96" t="s">
        <v>74</v>
      </c>
      <c r="AY9" s="97" t="s">
        <v>75</v>
      </c>
      <c r="AZ9" s="96" t="s">
        <v>76</v>
      </c>
      <c r="BA9" s="95" t="s">
        <v>77</v>
      </c>
      <c r="BB9" s="98" t="s">
        <v>78</v>
      </c>
      <c r="BC9" s="98" t="s">
        <v>79</v>
      </c>
      <c r="BD9" s="99" t="s">
        <v>80</v>
      </c>
      <c r="BE9" s="98" t="s">
        <v>81</v>
      </c>
      <c r="BF9" s="98" t="s">
        <v>82</v>
      </c>
      <c r="BG9" s="98" t="s">
        <v>83</v>
      </c>
      <c r="BH9" s="98" t="s">
        <v>84</v>
      </c>
      <c r="BI9" s="99" t="s">
        <v>85</v>
      </c>
      <c r="BJ9" s="100" t="s">
        <v>86</v>
      </c>
      <c r="BK9" s="100" t="s">
        <v>87</v>
      </c>
      <c r="BL9" s="99" t="s">
        <v>88</v>
      </c>
      <c r="BM9" s="98" t="s">
        <v>89</v>
      </c>
      <c r="BN9" s="98" t="s">
        <v>90</v>
      </c>
      <c r="BO9" s="99" t="s">
        <v>91</v>
      </c>
      <c r="BP9" s="98" t="s">
        <v>92</v>
      </c>
      <c r="BQ9" s="98" t="s">
        <v>93</v>
      </c>
      <c r="BR9" s="99" t="s">
        <v>94</v>
      </c>
      <c r="BS9" s="98" t="s">
        <v>95</v>
      </c>
      <c r="BT9" s="95" t="s">
        <v>96</v>
      </c>
      <c r="BU9" s="101" t="s">
        <v>97</v>
      </c>
      <c r="BV9" s="101" t="s">
        <v>98</v>
      </c>
      <c r="BW9" s="101" t="s">
        <v>99</v>
      </c>
      <c r="BX9" s="101" t="s">
        <v>100</v>
      </c>
      <c r="BY9" s="101" t="s">
        <v>101</v>
      </c>
      <c r="BZ9" s="95" t="s">
        <v>102</v>
      </c>
      <c r="CA9" s="102" t="s">
        <v>103</v>
      </c>
      <c r="CB9" s="103" t="s">
        <v>104</v>
      </c>
      <c r="CC9" s="102" t="s">
        <v>105</v>
      </c>
      <c r="CD9" s="104" t="s">
        <v>106</v>
      </c>
      <c r="CE9" s="105" t="s">
        <v>107</v>
      </c>
      <c r="CF9" s="106" t="s">
        <v>108</v>
      </c>
      <c r="CG9" s="105" t="s">
        <v>109</v>
      </c>
      <c r="CH9" s="107" t="s">
        <v>110</v>
      </c>
      <c r="CI9" s="108" t="s">
        <v>111</v>
      </c>
      <c r="CJ9" s="109" t="s">
        <v>112</v>
      </c>
      <c r="CK9" s="110" t="s">
        <v>113</v>
      </c>
      <c r="CL9" s="110" t="s">
        <v>114</v>
      </c>
      <c r="CM9" s="111" t="s">
        <v>115</v>
      </c>
      <c r="CN9" s="111" t="s">
        <v>116</v>
      </c>
      <c r="CO9" s="111" t="s">
        <v>117</v>
      </c>
      <c r="CP9" s="111" t="s">
        <v>118</v>
      </c>
      <c r="CQ9" s="108" t="s">
        <v>119</v>
      </c>
      <c r="CR9" s="112" t="s">
        <v>120</v>
      </c>
      <c r="CS9" s="113" t="s">
        <v>121</v>
      </c>
      <c r="CT9" s="113" t="s">
        <v>122</v>
      </c>
      <c r="CU9" s="112" t="s">
        <v>123</v>
      </c>
      <c r="CV9" s="112" t="s">
        <v>124</v>
      </c>
      <c r="CW9" s="112" t="s">
        <v>125</v>
      </c>
      <c r="CX9" s="112" t="s">
        <v>126</v>
      </c>
      <c r="CY9" s="108" t="s">
        <v>127</v>
      </c>
      <c r="CZ9" s="114" t="s">
        <v>128</v>
      </c>
      <c r="DA9" s="115" t="s">
        <v>129</v>
      </c>
      <c r="DB9" s="115" t="s">
        <v>130</v>
      </c>
      <c r="DC9" s="114" t="s">
        <v>131</v>
      </c>
      <c r="DD9" s="114" t="s">
        <v>132</v>
      </c>
      <c r="DE9" s="114" t="s">
        <v>133</v>
      </c>
      <c r="DF9" s="114" t="s">
        <v>134</v>
      </c>
      <c r="DG9" s="116" t="s">
        <v>135</v>
      </c>
      <c r="DH9" s="101" t="s">
        <v>136</v>
      </c>
      <c r="DI9" s="101" t="s">
        <v>137</v>
      </c>
      <c r="DJ9" s="101" t="s">
        <v>138</v>
      </c>
      <c r="DK9" s="101" t="s">
        <v>139</v>
      </c>
      <c r="DL9" s="101" t="s">
        <v>140</v>
      </c>
      <c r="DM9" s="101" t="s">
        <v>141</v>
      </c>
      <c r="DN9" s="101" t="s">
        <v>142</v>
      </c>
      <c r="DO9" s="117" t="s">
        <v>143</v>
      </c>
      <c r="DP9" s="118" t="s">
        <v>144</v>
      </c>
      <c r="DQ9" s="119" t="s">
        <v>145</v>
      </c>
      <c r="DR9" s="120" t="s">
        <v>146</v>
      </c>
      <c r="DS9" s="121" t="s">
        <v>147</v>
      </c>
      <c r="DT9" s="121" t="s">
        <v>148</v>
      </c>
      <c r="DU9" s="122" t="s">
        <v>149</v>
      </c>
      <c r="DV9" s="123" t="s">
        <v>150</v>
      </c>
      <c r="DW9" s="120" t="s">
        <v>151</v>
      </c>
      <c r="DX9" s="120" t="s">
        <v>152</v>
      </c>
      <c r="DY9" s="124" t="s">
        <v>153</v>
      </c>
      <c r="DZ9" s="125" t="s">
        <v>154</v>
      </c>
      <c r="EA9" s="126" t="s">
        <v>155</v>
      </c>
      <c r="EB9" s="127" t="s">
        <v>156</v>
      </c>
      <c r="EC9" s="127" t="s">
        <v>157</v>
      </c>
      <c r="ED9" s="128" t="s">
        <v>104</v>
      </c>
      <c r="EE9" s="129" t="s">
        <v>158</v>
      </c>
      <c r="EF9" s="130" t="s">
        <v>159</v>
      </c>
      <c r="EG9" s="130" t="s">
        <v>160</v>
      </c>
      <c r="EH9" s="130" t="s">
        <v>161</v>
      </c>
      <c r="EI9" s="131" t="s">
        <v>162</v>
      </c>
      <c r="EJ9" s="132" t="s">
        <v>163</v>
      </c>
    </row>
    <row r="10" spans="1:140" x14ac:dyDescent="0.25">
      <c r="A10" s="134" t="str">
        <f t="shared" ref="A10:A12" si="0">IF(AND(B10="",D10="",E10="",F10="",J10=""),"",RIGHT($B10,5)&amp;TEXT($D10,"yyyymm")&amp;TEXT($E10,"00000")&amp;LEFT($F10,4)&amp;LEFT($J10,5))</f>
        <v>8363920190500001MARIHOMIC</v>
      </c>
      <c r="B10" s="135" t="s">
        <v>164</v>
      </c>
      <c r="C10" s="135" t="s">
        <v>165</v>
      </c>
      <c r="D10" s="136">
        <v>43606</v>
      </c>
      <c r="E10" s="137">
        <v>1</v>
      </c>
      <c r="F10" s="135" t="s">
        <v>166</v>
      </c>
      <c r="G10" s="135" t="s">
        <v>167</v>
      </c>
      <c r="H10" s="135" t="s">
        <v>168</v>
      </c>
      <c r="I10" s="135"/>
      <c r="J10" s="135" t="s">
        <v>169</v>
      </c>
      <c r="K10" s="135" t="s">
        <v>170</v>
      </c>
      <c r="L10" s="135" t="s">
        <v>168</v>
      </c>
      <c r="M10" s="135">
        <v>49764837</v>
      </c>
      <c r="N10" s="135" t="s">
        <v>171</v>
      </c>
      <c r="O10" s="210"/>
      <c r="P10" s="139"/>
      <c r="Q10" s="140">
        <v>2720314</v>
      </c>
      <c r="R10" s="141">
        <f>IFERROR(IF(VLOOKUP(YEAR($D10),SMMLV!$A$2:$C$41,3,0)*$P10=$Q10,$Q10,IF($P10="",$Q10,VLOOKUP(YEAR($D10),SMMLV!$A$2:$C$41,3,0)*$P10)),0)</f>
        <v>2720314</v>
      </c>
      <c r="S10" s="142"/>
      <c r="T10" s="143">
        <v>123621591</v>
      </c>
      <c r="U10" s="144"/>
      <c r="V10" s="145">
        <v>129258122</v>
      </c>
      <c r="W10" s="146">
        <f>IFERROR(SUM(IF(VLOOKUP(YEAR($D10),SMMLV!$A$2:$C$41,3,0)*S10=T10,T10,IF(S10="",T10,VLOOKUP(YEAR($D10),SMMLV!$A$2:$C$41,3,0)*S10)),IF(VLOOKUP(YEAR($D10),SMMLV!$A$2:$C$41,3,0)*U10=V10,V10,IF(U10="",V10,VLOOKUP(YEAR($D10),SMMLV!$A$2:$C$41,3,0)*U10))),0)</f>
        <v>252879713</v>
      </c>
      <c r="X10" s="147">
        <v>100</v>
      </c>
      <c r="Y10" s="140"/>
      <c r="Z10" s="141">
        <f>IFERROR(IF(VLOOKUP(YEAR($D10),SMMLV!$A$2:$C$41,3,0)*$X10=$Y10,$Y10,IF($X10="",$Y10,VLOOKUP(YEAR($D10),SMMLV!$A$2:$C$41,3,0)*$X10)),0)</f>
        <v>82811600</v>
      </c>
      <c r="AA10" s="148"/>
      <c r="AB10" s="143"/>
      <c r="AC10" s="141">
        <f>IFERROR(IF(VLOOKUP(YEAR($D10),SMMLV!$A$2:$C$41,3,0)*$AA10=$AB10,$AB10,IF($AA10="",$AB10,VLOOKUP(YEAR($D10),SMMLV!$A$2:$C$41,3,0)*$AA10)),0)</f>
        <v>0</v>
      </c>
      <c r="AD10" s="148"/>
      <c r="AE10" s="143"/>
      <c r="AF10" s="141">
        <f>IFERROR(IF(VLOOKUP(YEAR($D10),SMMLV!$A$2:$C$41,3,0)*$AD10=$AE10,$AE10,IF($AD10="",$AE10,VLOOKUP(YEAR($D10),SMMLV!$A$2:$C$41,3,0)*$AD10)),0)</f>
        <v>0</v>
      </c>
      <c r="AG10" s="135"/>
      <c r="AH10" s="146">
        <f t="shared" ref="AH10:AH12" si="1">IFERROR(IF(OR(AG10="NULIDAD",AG10="NULIDAD PARCIAL",AG10="REVOCA RECONOCIMIENTO",),0,SUM(R10,W10,Z10,AC10,AF10)),0)</f>
        <v>338411627</v>
      </c>
      <c r="AI10" s="139"/>
      <c r="AJ10" s="140"/>
      <c r="AK10" s="141">
        <f>IFERROR(IF(VLOOKUP(YEAR($D10),SMMLV!$A$2:$C$41,3,0)*$AI10=AJ10,AJ10,IF($AI10="",AJ10,VLOOKUP(YEAR($D10),SMMLV!$A$2:$C$41,3,0)*$AI10)),0)</f>
        <v>0</v>
      </c>
      <c r="AL10" s="142"/>
      <c r="AM10" s="143"/>
      <c r="AN10" s="148"/>
      <c r="AO10" s="145"/>
      <c r="AP10" s="146">
        <f>IFERROR(SUM(IF(VLOOKUP(YEAR($D10),SMMLV!$A$2:$C$41,3,0)*AL10=AM10,AM10,IF(AL10="",AM10,VLOOKUP(YEAR($D10),SMMLV!$A$2:$C$41,3,0)*AL10)),IF(VLOOKUP(YEAR($D10),SMMLV!$A$2:$C$41,3,0)*AN10=AO10,AO10,IF(AN10="",AO10,VLOOKUP(YEAR($D10),SMMLV!$A$2:$C$41,3,0)*AN10))),0)</f>
        <v>0</v>
      </c>
      <c r="AQ10" s="149"/>
      <c r="AR10" s="143"/>
      <c r="AS10" s="141">
        <f>IFERROR(IF(VLOOKUP(YEAR($D10),SMMLV!$A$2:$C$41,3,0)*AQ10=AR10,AR10,IF(AQ10="",AR10,VLOOKUP(YEAR($D10),SMMLV!$A$2:$C$41,3,0)*AQ10)),0)</f>
        <v>0</v>
      </c>
      <c r="AT10" s="148"/>
      <c r="AU10" s="143"/>
      <c r="AV10" s="141">
        <f>IFERROR(IF(VLOOKUP(YEAR($D10),SMMLV!$A$2:$C$41,3,0)*AT10=AU10,AU10,IF(AT10="",AU10,VLOOKUP(YEAR($D10),SMMLV!$A$2:$C$41,3,0)*AT10)),0)</f>
        <v>0</v>
      </c>
      <c r="AW10" s="148"/>
      <c r="AX10" s="143"/>
      <c r="AY10" s="141">
        <f>IFERROR(IF(VLOOKUP(YEAR($D10),SMMLV!$A$2:$C$41,3,0)*AW10=AX10,AX10,IF(AW10="",AX10,VLOOKUP(YEAR($D10),SMMLV!$A$2:$C$41,3,0)*AW10)),0)</f>
        <v>0</v>
      </c>
      <c r="AZ10" s="135"/>
      <c r="BA10" s="146">
        <f t="shared" ref="BA10:BA12" si="2">IFERROR(IF(OR(AZ10="NULIDAD",AZ10="NULIDAD PARCIAL",AZ10="REVOCA RECONOCIMIENTO",),0,SUM(AK10,AP10,AS10,AV10,AY10)),0)</f>
        <v>0</v>
      </c>
      <c r="BB10" s="139"/>
      <c r="BC10" s="140"/>
      <c r="BD10" s="141">
        <f>IFERROR(IF(VLOOKUP(YEAR($D10),SMMLV!$A$2:$C$41,3,0)*BB10=BC10,BC10,IF(BB10="",BC10,VLOOKUP(YEAR($D10),SMMLV!$A$2:$C$41,3,0)*BB10)),0)</f>
        <v>0</v>
      </c>
      <c r="BE10" s="142"/>
      <c r="BF10" s="143"/>
      <c r="BG10" s="148"/>
      <c r="BH10" s="145"/>
      <c r="BI10" s="146">
        <f>IFERROR(SUM(IF(VLOOKUP(YEAR($D10),SMMLV!$A$2:$C$41,3,0)*BE10=BF10,BF10,IF(BE10="",BF10,VLOOKUP(YEAR($D10),SMMLV!$A$2:$C$41,3,0)*BE10)),IF(VLOOKUP(YEAR($D10),SMMLV!$A$2:$C$41,3,0)*BG10=BH10,BH10,IF(BG10="",BH10,VLOOKUP(YEAR($D10),SMMLV!$A$2:$C$41,3,0)*BG10))),0)</f>
        <v>0</v>
      </c>
      <c r="BJ10" s="150"/>
      <c r="BK10" s="151"/>
      <c r="BL10" s="141">
        <f>IFERROR(IF(VLOOKUP(YEAR($D10),SMMLV!$A$2:$C$41,3,0)*BJ10=BK10,BK10,IF(BJ10="",BK10,VLOOKUP(YEAR($D10),SMMLV!$A$2:$C$41,3,0)*BJ10)),0)</f>
        <v>0</v>
      </c>
      <c r="BM10" s="148"/>
      <c r="BN10" s="143"/>
      <c r="BO10" s="141">
        <f>IFERROR(IF(VLOOKUP(YEAR($D10),SMMLV!$A$2:$C$41,3,0)*BM10=BN10,BN10,IF(BM10="",BN10,VLOOKUP(YEAR($D10),SMMLV!$A$2:$C$41,3,0)*BM10)),0)</f>
        <v>0</v>
      </c>
      <c r="BP10" s="148"/>
      <c r="BQ10" s="143"/>
      <c r="BR10" s="141">
        <f>IFERROR(IF(VLOOKUP(YEAR($D10),SMMLV!$A$2:$C$41,3,0)*BP10=BQ10,BQ10,IF(BP10="",BQ10,VLOOKUP(YEAR($D10),SMMLV!$A$2:$C$41,3,0)*BP10)),0)</f>
        <v>0</v>
      </c>
      <c r="BS10" s="135"/>
      <c r="BT10" s="146">
        <f>IFERROR(IF(OR($BS10="NULIDAD",$BS10="NULIDAD PARCIAL",$BS10="REVOCA RECONOCIMIENTO",),0,SUM($BD10,$BI10,$BL10,$BO10,$BR10)),0)</f>
        <v>0</v>
      </c>
      <c r="BU10" s="152">
        <f>IFERROR(IF($BD10&gt;0,$BD10,IF($AK10&gt;0,$AK10,$R10)),0)</f>
        <v>2720314</v>
      </c>
      <c r="BV10" s="152">
        <f>IFERROR(IF($BI10&gt;0,$BI10,IF($AP10&gt;0,$AP10,$W10)),0)</f>
        <v>252879713</v>
      </c>
      <c r="BW10" s="152">
        <f>IFERROR(IF($BL10&gt;0,$BL10,IF($AS10&gt;0,$AS10,$Z10)),0)</f>
        <v>82811600</v>
      </c>
      <c r="BX10" s="152">
        <f>IFERROR(IF($BO10&gt;0,$BO10,IF($AV10&gt;0,$AV10,$AC10)),0)</f>
        <v>0</v>
      </c>
      <c r="BY10" s="152">
        <f>IFERROR(IF($BR10&gt;0,$BR10,IF($AY10&gt;0,$AY10,$AF10)),0)</f>
        <v>0</v>
      </c>
      <c r="BZ10" s="152">
        <f t="shared" ref="BZ10:BZ13" si="3">IFERROR($BU10+$BV10+$BW10+$BX10+$BY10,0)</f>
        <v>338411627</v>
      </c>
      <c r="CA10" s="135"/>
      <c r="CB10" s="135"/>
      <c r="CC10" s="135"/>
      <c r="CD10" s="153">
        <f t="shared" ref="CD10:CD13" si="4">+$D10</f>
        <v>43606</v>
      </c>
      <c r="CE10" s="154">
        <f>IFERROR(INDEX(IPC!$A$11:$Y$22,MATCH(PROPER(TEXT(CD10,"mmmm")),IPC!$A$11:$A$22,0),MATCH(YEAR(CD10),IPC!$A$10:$Y$10,0)),0)</f>
        <v>102.44</v>
      </c>
      <c r="CF10" s="155">
        <v>45716</v>
      </c>
      <c r="CG10" s="154">
        <f>IFERROR(INDEX(IPC!$A$11:$Y$22,MATCH(PROPER(TEXT(CF10,"mmmm")),IPC!$A$11:$A$22,0),MATCH(YEAR(CF10),IPC!$A$10:$Y$10,0)),0)</f>
        <v>147.9</v>
      </c>
      <c r="CH10" s="156">
        <f t="shared" ref="CH10:CH13" si="5">IFERROR($CG10/$CE10,0)</f>
        <v>1.4437719640765327</v>
      </c>
      <c r="CI10" s="146">
        <f>IFERROR(VLOOKUP(YEAR(CF10),SMMLV!$A$1:$C$43,3,0),0)</f>
        <v>1423500</v>
      </c>
      <c r="CJ10" s="152">
        <f t="shared" ref="CJ10:CJ12" si="6">IFERROR(IF(P10&gt;0,P10*CI10,Q10*CH10),0)</f>
        <v>3927513.0866848892</v>
      </c>
      <c r="CK10" s="152">
        <f t="shared" ref="CK10:CK12" si="7">IFERROR(IF(S10&gt;0,S10*CI10,T10*CH10),0)</f>
        <v>178481387.24033582</v>
      </c>
      <c r="CL10" s="152">
        <f t="shared" ref="CL10:CL12" si="8">IFERROR(IF(U10&gt;0,U10*CI10,V10*CH10),0)</f>
        <v>186619252.67278409</v>
      </c>
      <c r="CM10" s="152">
        <f t="shared" ref="CM10:CM12" si="9">IFERROR(IF((CK10+CL10)&gt;0,CK10+CL10,V10*CH10),0)</f>
        <v>365100639.91311991</v>
      </c>
      <c r="CN10" s="152">
        <f t="shared" ref="CN10:CN12" si="10">IFERROR(IF(X10&gt;0,X10*CI10,Y10*CH10),0)</f>
        <v>142350000</v>
      </c>
      <c r="CO10" s="152">
        <f t="shared" ref="CO10:CO12" si="11">IFERROR(IF(AA10&gt;0,AA10*CI10,AB10*CH10),0)</f>
        <v>0</v>
      </c>
      <c r="CP10" s="152">
        <f t="shared" ref="CP10:CP12" si="12">IFERROR(IF(AD10&gt;0,AD10*CI10,AE10*CH10),0)</f>
        <v>0</v>
      </c>
      <c r="CQ10" s="152">
        <f t="shared" ref="CQ10:CQ12" si="13">IFERROR(IF(AG10="NULIDAD",0,CJ10+CM10+CN10+CO10+CP10),0)</f>
        <v>511378152.99980479</v>
      </c>
      <c r="CR10" s="152">
        <f>IFERROR(IF(AI10&gt;0,AI10*CI10,AJ10*CH10),0)</f>
        <v>0</v>
      </c>
      <c r="CS10" s="152">
        <f>IFERROR(IF(AL10&gt;0,AL10*CI10,AM10*CH10),0)</f>
        <v>0</v>
      </c>
      <c r="CT10" s="152">
        <f>IFERROR(IF(AN10&gt;0,AN10*CI10,AO10*CH10),0)</f>
        <v>0</v>
      </c>
      <c r="CU10" s="152">
        <f t="shared" ref="CU10:CU12" si="14">IFERROR(IF((CS10+CT10)&gt;0,CS10+CT10,AK10*CH10),0)</f>
        <v>0</v>
      </c>
      <c r="CV10" s="152">
        <f t="shared" ref="CV10:CV12" si="15">IFERROR(IF(AQ10&gt;0,AQ10*CI10,AR10*CH10),0)</f>
        <v>0</v>
      </c>
      <c r="CW10" s="152">
        <f t="shared" ref="CW10:CW12" si="16">IFERROR(IF(AT10&gt;0,AT10*CI10,AU10*CH10),0)</f>
        <v>0</v>
      </c>
      <c r="CX10" s="152">
        <f t="shared" ref="CX10:CX12" si="17">IFERROR(IF(AW10&gt;0,AW10*CI10,AX10*CH10),0)</f>
        <v>0</v>
      </c>
      <c r="CY10" s="152">
        <f t="shared" ref="CY10:CY12" si="18">IFERROR(IF(AZ10="NULIDAD",0,CR10+CU10+CV10+CW10+CX10),0)</f>
        <v>0</v>
      </c>
      <c r="CZ10" s="152">
        <f t="shared" ref="CZ10:CZ12" si="19">IFERROR(IF(BB10&gt;0,BB10*CI10*CH10,BC10*CH10),0)</f>
        <v>0</v>
      </c>
      <c r="DA10" s="152">
        <f t="shared" ref="DA10:DA12" si="20">IFERROR(IF(BE10&gt;0,BE10*CI10,BF10*CH10),0)</f>
        <v>0</v>
      </c>
      <c r="DB10" s="152">
        <f t="shared" ref="DB10:DB12" si="21">IFERROR(IF(BG10&gt;0,BG10*CI10,BH10*CH10),0)</f>
        <v>0</v>
      </c>
      <c r="DC10" s="152">
        <f t="shared" ref="DC10:DC12" si="22">IFERROR(IF((DA10+DB10)&gt;0,DA10+DB10,AZ10*CH10),0)</f>
        <v>0</v>
      </c>
      <c r="DD10" s="152">
        <f t="shared" ref="DD10:DD12" si="23">IFERROR(IF(BJ10&gt;0,BJ10*CI10,BK10*CH10),0)</f>
        <v>0</v>
      </c>
      <c r="DE10" s="152">
        <f t="shared" ref="DE10:DE12" si="24">IFERROR(IF(BM10&gt;0,BM10*CI10,BN10*CH10),0)</f>
        <v>0</v>
      </c>
      <c r="DF10" s="152">
        <f t="shared" ref="DF10:DF12" si="25">IFERROR(IF(BP10&gt;0,BP10*CI10,BQ10*CH10),0)</f>
        <v>0</v>
      </c>
      <c r="DG10" s="152">
        <f t="shared" ref="DG10:DG12" si="26">IFERROR(IF(BS10="NULIDAD",0,CZ10+DC10+DD10+DE10+DF10),0)</f>
        <v>0</v>
      </c>
      <c r="DH10" s="152">
        <f t="shared" ref="DH10:DH12" si="27">IFERROR(IF(CZ10&gt;0,CZ10,IF(CR10&gt;0,CR10,CJ10)),0)</f>
        <v>3927513.0866848892</v>
      </c>
      <c r="DI10" s="152">
        <f t="shared" ref="DI10:DI12" si="28">IFERROR(IF(DA10&gt;0,DA10,IF(CS10&gt;0,CS10,CK10)),0)</f>
        <v>178481387.24033582</v>
      </c>
      <c r="DJ10" s="152">
        <f t="shared" ref="DJ10:DJ12" si="29">IFERROR(IF(DB10&gt;0,DB10,IF(CT10&gt;0,CT10,CL10)),0)</f>
        <v>186619252.67278409</v>
      </c>
      <c r="DK10" s="152">
        <f t="shared" ref="DK10:DK12" si="30">IFERROR(IF(DC10&gt;0,DC10,IF(CU10&gt;0,CU10,CM10)),0)</f>
        <v>365100639.91311991</v>
      </c>
      <c r="DL10" s="152">
        <f t="shared" ref="DL10:DL12" si="31">IFERROR(IF(DD10&gt;0,DD10,IF(CV10&gt;0,CV10,CN10)),0)</f>
        <v>142350000</v>
      </c>
      <c r="DM10" s="152">
        <f t="shared" ref="DM10:DM12" si="32">IFERROR(IF(DE10&gt;0,DE10,IF(CW10&gt;0,CW10,CO10)),0)</f>
        <v>0</v>
      </c>
      <c r="DN10" s="152">
        <f t="shared" ref="DN10:DN12" si="33">IFERROR(IF(DF10&gt;0,DF10,IF(CX10&gt;0,CX10,CP10)),0)</f>
        <v>0</v>
      </c>
      <c r="DO10" s="157">
        <f>ROUND(IFERROR($DH10+$DK10+$DL10+$DM10+$DN10,0),0)</f>
        <v>511378153</v>
      </c>
      <c r="DP10" s="174" t="str">
        <f>$M10&amp;LEFT($J10,5)&amp;LEFT($F10,7)</f>
        <v>49764837HOMICMARIO A</v>
      </c>
      <c r="DQ10" s="158" t="str">
        <f>IF(LEFT($J10,5)="LESIO",$J10,LEFT($J10,5))</f>
        <v>HOMIC</v>
      </c>
      <c r="DR10" s="159" t="s">
        <v>172</v>
      </c>
      <c r="DS10" s="160"/>
      <c r="DT10" s="161"/>
      <c r="DU10" s="162"/>
      <c r="DV10" s="163"/>
      <c r="DW10" s="164">
        <v>23200000</v>
      </c>
      <c r="DX10" s="165"/>
      <c r="DY10" s="166">
        <f t="shared" ref="DY10:DY13" si="34">$DW10+$DX10</f>
        <v>23200000</v>
      </c>
      <c r="DZ10" s="167"/>
      <c r="EA10" s="168">
        <f>ROUND(IF((DH10-DZ10)&gt;DY10,2,IF(DZ10&gt;DH10,DY10,IF(DH10+DZ10=0,DY10,IF(DH10-DZ10&lt;DY10,DY10-(DH10-DZ10),IF(AND(DH10=0,DZ10=0),DY10,2))))),2)</f>
        <v>19272486.91</v>
      </c>
      <c r="EB10" s="169">
        <f>ROUND(EA10*$ED$8,2)</f>
        <v>674537.04</v>
      </c>
      <c r="EC10" s="169">
        <f>ROUND(DY10-EB10,2)</f>
        <v>22525462.960000001</v>
      </c>
      <c r="ED10" s="170"/>
      <c r="EE10" s="171">
        <f>IF(DY10&gt;DO10,"SUPERA RECONOCIMEINTO SENTENCIA",)</f>
        <v>0</v>
      </c>
      <c r="EF10" s="171">
        <f>IFERROR(IF(DY10&gt;((_xlfn.XLOOKUP(DQ10,TOPES!B:B,TOPES!C:C,,,)*INDEXACIÓN!CI10)),"SUPERA TOPES DEL HV",0),"HV NO ENCONTRADO")</f>
        <v>0</v>
      </c>
      <c r="EG10" s="171">
        <f>IF(SUMIF($M:$M,$M10,$DW:$DW)&gt;$EG$8,"SUPERA TOPES PGN",0)</f>
        <v>0</v>
      </c>
      <c r="EH10" s="171">
        <f>IF(SUMIF($M:$M,$M10,$DY:$DY)&gt;$EH$8,"CONSULTA DIAN",0)</f>
        <v>0</v>
      </c>
      <c r="EI10" s="172">
        <f>IF(AND(DR10="ADULTOS",EC10=0),"NO INCLUIR EN ACAPITE DE ADULTOS",0)</f>
        <v>0</v>
      </c>
      <c r="EJ10" s="173"/>
    </row>
    <row r="11" spans="1:140" x14ac:dyDescent="0.25">
      <c r="A11" s="134" t="str">
        <f t="shared" si="0"/>
        <v>8363920190500002MARIHOMIC</v>
      </c>
      <c r="B11" s="135" t="s">
        <v>164</v>
      </c>
      <c r="C11" s="135" t="s">
        <v>165</v>
      </c>
      <c r="D11" s="136">
        <v>43606</v>
      </c>
      <c r="E11" s="137">
        <v>2</v>
      </c>
      <c r="F11" s="135" t="s">
        <v>170</v>
      </c>
      <c r="G11" s="135" t="s">
        <v>173</v>
      </c>
      <c r="H11" s="135" t="s">
        <v>168</v>
      </c>
      <c r="I11" s="135">
        <v>49764831</v>
      </c>
      <c r="J11" s="135" t="s">
        <v>169</v>
      </c>
      <c r="K11" s="135" t="s">
        <v>174</v>
      </c>
      <c r="L11" s="135" t="s">
        <v>168</v>
      </c>
      <c r="M11" s="138">
        <v>1065597849</v>
      </c>
      <c r="N11" s="135" t="s">
        <v>175</v>
      </c>
      <c r="O11" s="210"/>
      <c r="P11" s="139"/>
      <c r="Q11" s="140"/>
      <c r="R11" s="141">
        <f>IFERROR(IF(VLOOKUP(YEAR($D11),SMMLV!$A$2:$C$41,3,0)*$P11=$Q11,$Q11,IF($P11="",$Q11,VLOOKUP(YEAR($D11),SMMLV!$A$2:$C$41,3,0)*$P11)),0)</f>
        <v>0</v>
      </c>
      <c r="S11" s="142"/>
      <c r="T11" s="143"/>
      <c r="U11" s="144"/>
      <c r="V11" s="145"/>
      <c r="W11" s="146">
        <f>IFERROR(SUM(IF(VLOOKUP(YEAR($D11),SMMLV!$A$2:$C$41,3,0)*S11=T11,T11,IF(S11="",T11,VLOOKUP(YEAR($D11),SMMLV!$A$2:$C$41,3,0)*S11)),IF(VLOOKUP(YEAR($D11),SMMLV!$A$2:$C$41,3,0)*U11=V11,V11,IF(U11="",V11,VLOOKUP(YEAR($D11),SMMLV!$A$2:$C$41,3,0)*U11))),0)</f>
        <v>0</v>
      </c>
      <c r="X11" s="147"/>
      <c r="Y11" s="140"/>
      <c r="Z11" s="141">
        <f>IFERROR(IF(VLOOKUP(YEAR($D11),SMMLV!$A$2:$C$41,3,0)*$X11=$Y11,$Y11,IF($X11="",$Y11,VLOOKUP(YEAR($D11),SMMLV!$A$2:$C$41,3,0)*$X11)),0)</f>
        <v>0</v>
      </c>
      <c r="AA11" s="148"/>
      <c r="AB11" s="143"/>
      <c r="AC11" s="141">
        <f>IFERROR(IF(VLOOKUP(YEAR($D11),SMMLV!$A$2:$C$41,3,0)*$AA11=$AB11,$AB11,IF($AA11="",$AB11,VLOOKUP(YEAR($D11),SMMLV!$A$2:$C$41,3,0)*$AA11)),0)</f>
        <v>0</v>
      </c>
      <c r="AD11" s="148"/>
      <c r="AE11" s="143"/>
      <c r="AF11" s="141">
        <f>IFERROR(IF(VLOOKUP(YEAR($D11),SMMLV!$A$2:$C$41,3,0)*$AD11=$AE11,$AE11,IF($AD11="",$AE11,VLOOKUP(YEAR($D11),SMMLV!$A$2:$C$41,3,0)*$AD11)),0)</f>
        <v>0</v>
      </c>
      <c r="AG11" s="135"/>
      <c r="AH11" s="146">
        <f t="shared" si="1"/>
        <v>0</v>
      </c>
      <c r="AI11" s="139"/>
      <c r="AJ11" s="140"/>
      <c r="AK11" s="141">
        <f>IFERROR(IF(VLOOKUP(YEAR($D11),SMMLV!$A$2:$C$41,3,0)*$AI11=AJ11,AJ11,IF($AI11="",AJ11,VLOOKUP(YEAR($D11),SMMLV!$A$2:$C$41,3,0)*$AI11)),0)</f>
        <v>0</v>
      </c>
      <c r="AL11" s="142"/>
      <c r="AM11" s="143"/>
      <c r="AN11" s="148"/>
      <c r="AO11" s="145"/>
      <c r="AP11" s="146">
        <f>IFERROR(SUM(IF(VLOOKUP(YEAR($D11),SMMLV!$A$2:$C$41,3,0)*AL11=AM11,AM11,IF(AL11="",AM11,VLOOKUP(YEAR($D11),SMMLV!$A$2:$C$41,3,0)*AL11)),IF(VLOOKUP(YEAR($D11),SMMLV!$A$2:$C$41,3,0)*AN11=AO11,AO11,IF(AN11="",AO11,VLOOKUP(YEAR($D11),SMMLV!$A$2:$C$41,3,0)*AN11))),0)</f>
        <v>0</v>
      </c>
      <c r="AQ11" s="149"/>
      <c r="AR11" s="143"/>
      <c r="AS11" s="141">
        <f>IFERROR(IF(VLOOKUP(YEAR($D11),SMMLV!$A$2:$C$41,3,0)*AQ11=AR11,AR11,IF(AQ11="",AR11,VLOOKUP(YEAR($D11),SMMLV!$A$2:$C$41,3,0)*AQ11)),0)</f>
        <v>0</v>
      </c>
      <c r="AT11" s="148"/>
      <c r="AU11" s="143"/>
      <c r="AV11" s="141">
        <f>IFERROR(IF(VLOOKUP(YEAR($D11),SMMLV!$A$2:$C$41,3,0)*AT11=AU11,AU11,IF(AT11="",AU11,VLOOKUP(YEAR($D11),SMMLV!$A$2:$C$41,3,0)*AT11)),0)</f>
        <v>0</v>
      </c>
      <c r="AW11" s="148"/>
      <c r="AX11" s="143"/>
      <c r="AY11" s="141">
        <f>IFERROR(IF(VLOOKUP(YEAR($D11),SMMLV!$A$2:$C$41,3,0)*AW11=AX11,AX11,IF(AW11="",AX11,VLOOKUP(YEAR($D11),SMMLV!$A$2:$C$41,3,0)*AW11)),0)</f>
        <v>0</v>
      </c>
      <c r="AZ11" s="135"/>
      <c r="BA11" s="146">
        <f t="shared" si="2"/>
        <v>0</v>
      </c>
      <c r="BB11" s="139"/>
      <c r="BC11" s="140"/>
      <c r="BD11" s="141">
        <f>IFERROR(IF(VLOOKUP(YEAR($D11),SMMLV!$A$2:$C$41,3,0)*BB11=BC11,BC11,IF(BB11="",BC11,VLOOKUP(YEAR($D11),SMMLV!$A$2:$C$41,3,0)*BB11)),0)</f>
        <v>0</v>
      </c>
      <c r="BE11" s="142"/>
      <c r="BF11" s="143"/>
      <c r="BG11" s="148"/>
      <c r="BH11" s="145"/>
      <c r="BI11" s="146">
        <f>IFERROR(SUM(IF(VLOOKUP(YEAR($D11),SMMLV!$A$2:$C$41,3,0)*BE11=BF11,BF11,IF(BE11="",BF11,VLOOKUP(YEAR($D11),SMMLV!$A$2:$C$41,3,0)*BE11)),IF(VLOOKUP(YEAR($D11),SMMLV!$A$2:$C$41,3,0)*BG11=BH11,BH11,IF(BG11="",BH11,VLOOKUP(YEAR($D11),SMMLV!$A$2:$C$41,3,0)*BG11))),0)</f>
        <v>0</v>
      </c>
      <c r="BJ11" s="150"/>
      <c r="BK11" s="151"/>
      <c r="BL11" s="141">
        <f>IFERROR(IF(VLOOKUP(YEAR($D11),SMMLV!$A$2:$C$41,3,0)*BJ11=BK11,BK11,IF(BJ11="",BK11,VLOOKUP(YEAR($D11),SMMLV!$A$2:$C$41,3,0)*BJ11)),0)</f>
        <v>0</v>
      </c>
      <c r="BM11" s="148"/>
      <c r="BN11" s="143"/>
      <c r="BO11" s="141">
        <f>IFERROR(IF(VLOOKUP(YEAR($D11),SMMLV!$A$2:$C$41,3,0)*BM11=BN11,BN11,IF(BM11="",BN11,VLOOKUP(YEAR($D11),SMMLV!$A$2:$C$41,3,0)*BM11)),0)</f>
        <v>0</v>
      </c>
      <c r="BP11" s="148"/>
      <c r="BQ11" s="143"/>
      <c r="BR11" s="141">
        <f>IFERROR(IF(VLOOKUP(YEAR($D11),SMMLV!$A$2:$C$41,3,0)*BP11=BQ11,BQ11,IF(BP11="",BQ11,VLOOKUP(YEAR($D11),SMMLV!$A$2:$C$41,3,0)*BP11)),0)</f>
        <v>0</v>
      </c>
      <c r="BS11" s="135"/>
      <c r="BT11" s="146">
        <f t="shared" ref="BT11:BT13" si="35">IFERROR(IF(OR($BS11="NULIDAD",$BS11="NULIDAD PARCIAL",$BS11="REVOCA RECONOCIMIENTO",),0,SUM($BD11,$BI11,$BL11,$BO11,$BR11)),0)</f>
        <v>0</v>
      </c>
      <c r="BU11" s="152">
        <f t="shared" ref="BU11:BU13" si="36">IFERROR(IF($BD11&gt;0,$BD11,IF($AK11&gt;0,$AK11,$R11)),0)</f>
        <v>0</v>
      </c>
      <c r="BV11" s="152">
        <f t="shared" ref="BV11:BV13" si="37">IFERROR(IF($BI11&gt;0,$BI11,IF($AP11&gt;0,$AP11,$W11)),0)</f>
        <v>0</v>
      </c>
      <c r="BW11" s="152">
        <f t="shared" ref="BW11:BW13" si="38">IFERROR(IF($BL11&gt;0,$BL11,IF($AS11&gt;0,$AS11,$Z11)),0)</f>
        <v>0</v>
      </c>
      <c r="BX11" s="152">
        <f t="shared" ref="BX11:BX13" si="39">IFERROR(IF($BO11&gt;0,$BO11,IF($AV11&gt;0,$AV11,$AC11)),0)</f>
        <v>0</v>
      </c>
      <c r="BY11" s="152">
        <f t="shared" ref="BY11:BY13" si="40">IFERROR(IF($BR11&gt;0,$BR11,IF($AY11&gt;0,$AY11,$AF11)),0)</f>
        <v>0</v>
      </c>
      <c r="BZ11" s="152">
        <f t="shared" si="3"/>
        <v>0</v>
      </c>
      <c r="CA11" s="135"/>
      <c r="CB11" s="135"/>
      <c r="CC11" s="135"/>
      <c r="CD11" s="153">
        <f t="shared" si="4"/>
        <v>43606</v>
      </c>
      <c r="CE11" s="154">
        <f>IFERROR(INDEX(IPC!$A$11:$Y$22,MATCH(PROPER(TEXT(CD11,"mmmm")),IPC!$A$11:$A$22,0),MATCH(YEAR(CD11),IPC!$A$10:$Y$10,0)),0)</f>
        <v>102.44</v>
      </c>
      <c r="CF11" s="155">
        <v>45716</v>
      </c>
      <c r="CG11" s="154">
        <f>IFERROR(INDEX(IPC!$A$11:$Y$22,MATCH(PROPER(TEXT(CF11,"mmmm")),IPC!$A$11:$A$22,0),MATCH(YEAR(CF11),IPC!$A$10:$Y$10,0)),0)</f>
        <v>147.9</v>
      </c>
      <c r="CH11" s="156">
        <f t="shared" si="5"/>
        <v>1.4437719640765327</v>
      </c>
      <c r="CI11" s="146">
        <f>IFERROR(VLOOKUP(YEAR(CF11),SMMLV!$A$1:$C$43,3,0),0)</f>
        <v>1423500</v>
      </c>
      <c r="CJ11" s="152">
        <f t="shared" si="6"/>
        <v>0</v>
      </c>
      <c r="CK11" s="152">
        <f t="shared" si="7"/>
        <v>0</v>
      </c>
      <c r="CL11" s="152">
        <f t="shared" si="8"/>
        <v>0</v>
      </c>
      <c r="CM11" s="152">
        <f t="shared" si="9"/>
        <v>0</v>
      </c>
      <c r="CN11" s="152">
        <f t="shared" si="10"/>
        <v>0</v>
      </c>
      <c r="CO11" s="152">
        <f t="shared" si="11"/>
        <v>0</v>
      </c>
      <c r="CP11" s="152">
        <f t="shared" si="12"/>
        <v>0</v>
      </c>
      <c r="CQ11" s="152">
        <f t="shared" si="13"/>
        <v>0</v>
      </c>
      <c r="CR11" s="152">
        <f t="shared" ref="CR11:CR12" si="41">IFERROR(IF(AI11&gt;0,AI11*CI11,AJ11*CH11),0)</f>
        <v>0</v>
      </c>
      <c r="CS11" s="152">
        <f t="shared" ref="CS11:CS12" si="42">IFERROR(IF(AL11&gt;0,AL11*CI11,AM11*CH11),0)</f>
        <v>0</v>
      </c>
      <c r="CT11" s="152">
        <f t="shared" ref="CT11:CT12" si="43">IFERROR(IF(AN11&gt;0,AN11*CI11,AO11*CH11),0)</f>
        <v>0</v>
      </c>
      <c r="CU11" s="152">
        <f t="shared" si="14"/>
        <v>0</v>
      </c>
      <c r="CV11" s="152">
        <f t="shared" si="15"/>
        <v>0</v>
      </c>
      <c r="CW11" s="152">
        <f t="shared" si="16"/>
        <v>0</v>
      </c>
      <c r="CX11" s="152">
        <f t="shared" si="17"/>
        <v>0</v>
      </c>
      <c r="CY11" s="152">
        <f t="shared" si="18"/>
        <v>0</v>
      </c>
      <c r="CZ11" s="152">
        <f t="shared" si="19"/>
        <v>0</v>
      </c>
      <c r="DA11" s="152">
        <f t="shared" si="20"/>
        <v>0</v>
      </c>
      <c r="DB11" s="152">
        <f t="shared" si="21"/>
        <v>0</v>
      </c>
      <c r="DC11" s="152">
        <f t="shared" si="22"/>
        <v>0</v>
      </c>
      <c r="DD11" s="152">
        <f t="shared" si="23"/>
        <v>0</v>
      </c>
      <c r="DE11" s="152">
        <f t="shared" si="24"/>
        <v>0</v>
      </c>
      <c r="DF11" s="152">
        <f t="shared" si="25"/>
        <v>0</v>
      </c>
      <c r="DG11" s="152">
        <f t="shared" si="26"/>
        <v>0</v>
      </c>
      <c r="DH11" s="152">
        <f t="shared" si="27"/>
        <v>0</v>
      </c>
      <c r="DI11" s="152">
        <f t="shared" si="28"/>
        <v>0</v>
      </c>
      <c r="DJ11" s="152">
        <f t="shared" si="29"/>
        <v>0</v>
      </c>
      <c r="DK11" s="152">
        <f t="shared" si="30"/>
        <v>0</v>
      </c>
      <c r="DL11" s="152">
        <f t="shared" si="31"/>
        <v>0</v>
      </c>
      <c r="DM11" s="152">
        <f t="shared" si="32"/>
        <v>0</v>
      </c>
      <c r="DN11" s="152">
        <f t="shared" si="33"/>
        <v>0</v>
      </c>
      <c r="DO11" s="157">
        <f t="shared" ref="DO11:DO13" si="44">ROUND(IFERROR($DH11+$DK11+$DL11+$DM11+$DN11,0),0)</f>
        <v>0</v>
      </c>
      <c r="DP11" s="174" t="str">
        <f t="shared" ref="DP11:DP13" si="45">$M11&amp;LEFT($J11,5)&amp;LEFT($F11,7)</f>
        <v>1065597849HOMICMARIBET</v>
      </c>
      <c r="DQ11" s="158" t="str">
        <f t="shared" ref="DQ11:DQ13" si="46">IF(LEFT($J11,5)="LESIO",$J11,LEFT($J11,5))</f>
        <v>HOMIC</v>
      </c>
      <c r="DR11" s="159" t="s">
        <v>175</v>
      </c>
      <c r="DS11" s="160"/>
      <c r="DT11" s="161"/>
      <c r="DU11" s="162"/>
      <c r="DV11" s="163"/>
      <c r="DW11" s="164">
        <v>7733333</v>
      </c>
      <c r="DX11" s="165"/>
      <c r="DY11" s="166">
        <f t="shared" si="34"/>
        <v>7733333</v>
      </c>
      <c r="DZ11" s="167"/>
      <c r="EA11" s="168">
        <f t="shared" ref="EA11:EA12" si="47">ROUND(IF((DH11-DZ11)&gt;DY11,2,IF(DZ11&gt;DH11,DY11,IF(DH11+DZ11=0,DY11,IF(DH11-DZ11&lt;DY11,DY11-(DH11-DZ11),IF(AND(DH11=0,DZ11=0),DY11,2))))),2)</f>
        <v>7733333</v>
      </c>
      <c r="EB11" s="169">
        <f>ROUND(EA11*$ED$8,0)</f>
        <v>270667</v>
      </c>
      <c r="EC11" s="169">
        <f t="shared" ref="EC11:EC12" si="48">ROUND(DY11-EB11,2)</f>
        <v>7462666</v>
      </c>
      <c r="ED11" s="170"/>
      <c r="EE11" s="171"/>
      <c r="EF11" s="171">
        <f>IFERROR(IF(DY11&gt;((_xlfn.XLOOKUP(DQ11,TOPES!B:B,TOPES!C:C,,,)*INDEXACIÓN!CI11)),"SUPERA TOPES DEL HV",0),"HV NO ENCONTRADO")</f>
        <v>0</v>
      </c>
      <c r="EG11" s="171">
        <f>IF(SUMIF($M:$M,$M11,$DW:$DW)&gt;$EG$8,"SUPERA TOPES PGN",0)</f>
        <v>0</v>
      </c>
      <c r="EH11" s="171">
        <f>IF(SUMIF($M:$M,$M11,$DY:$DY)&gt;$EH$8,"CONSULTA DIAN",0)</f>
        <v>0</v>
      </c>
      <c r="EI11" s="172">
        <f t="shared" ref="EI11:EI12" si="49">IF(AND(DR11="ADULTOS",EC11=0),"NO INCLUIR EN ACAPITE DE ADULTOS",0)</f>
        <v>0</v>
      </c>
      <c r="EJ11" s="197"/>
    </row>
    <row r="12" spans="1:140" x14ac:dyDescent="0.25">
      <c r="A12" s="134" t="str">
        <f t="shared" si="0"/>
        <v>8363920190500002MARIHOMIC</v>
      </c>
      <c r="B12" s="135" t="s">
        <v>164</v>
      </c>
      <c r="C12" s="135" t="s">
        <v>165</v>
      </c>
      <c r="D12" s="136">
        <v>43606</v>
      </c>
      <c r="E12" s="137">
        <v>2</v>
      </c>
      <c r="F12" s="135" t="s">
        <v>170</v>
      </c>
      <c r="G12" s="135" t="s">
        <v>173</v>
      </c>
      <c r="H12" s="135" t="s">
        <v>168</v>
      </c>
      <c r="I12" s="135">
        <v>49764831</v>
      </c>
      <c r="J12" s="135" t="s">
        <v>169</v>
      </c>
      <c r="K12" s="135" t="s">
        <v>176</v>
      </c>
      <c r="L12" s="135" t="s">
        <v>168</v>
      </c>
      <c r="M12" s="138">
        <v>1065621812</v>
      </c>
      <c r="N12" s="135" t="s">
        <v>175</v>
      </c>
      <c r="O12" s="210"/>
      <c r="P12" s="139"/>
      <c r="Q12" s="140"/>
      <c r="R12" s="141">
        <f>IFERROR(IF(VLOOKUP(YEAR($D12),SMMLV!$A$2:$C$41,3,0)*$P12=$Q12,$Q12,IF($P12="",$Q12,VLOOKUP(YEAR($D12),SMMLV!$A$2:$C$41,3,0)*$P12)),0)</f>
        <v>0</v>
      </c>
      <c r="S12" s="142"/>
      <c r="T12" s="143"/>
      <c r="U12" s="144"/>
      <c r="V12" s="145"/>
      <c r="W12" s="146">
        <f>IFERROR(SUM(IF(VLOOKUP(YEAR($D12),SMMLV!$A$2:$C$41,3,0)*S12=T12,T12,IF(S12="",T12,VLOOKUP(YEAR($D12),SMMLV!$A$2:$C$41,3,0)*S12)),IF(VLOOKUP(YEAR($D12),SMMLV!$A$2:$C$41,3,0)*U12=V12,V12,IF(U12="",V12,VLOOKUP(YEAR($D12),SMMLV!$A$2:$C$41,3,0)*U12))),0)</f>
        <v>0</v>
      </c>
      <c r="X12" s="147"/>
      <c r="Y12" s="140"/>
      <c r="Z12" s="141">
        <f>IFERROR(IF(VLOOKUP(YEAR($D12),SMMLV!$A$2:$C$41,3,0)*$X12=$Y12,$Y12,IF($X12="",$Y12,VLOOKUP(YEAR($D12),SMMLV!$A$2:$C$41,3,0)*$X12)),0)</f>
        <v>0</v>
      </c>
      <c r="AA12" s="148"/>
      <c r="AB12" s="143"/>
      <c r="AC12" s="141">
        <f>IFERROR(IF(VLOOKUP(YEAR($D12),SMMLV!$A$2:$C$41,3,0)*$AA12=$AB12,$AB12,IF($AA12="",$AB12,VLOOKUP(YEAR($D12),SMMLV!$A$2:$C$41,3,0)*$AA12)),0)</f>
        <v>0</v>
      </c>
      <c r="AD12" s="148"/>
      <c r="AE12" s="143"/>
      <c r="AF12" s="141">
        <f>IFERROR(IF(VLOOKUP(YEAR($D12),SMMLV!$A$2:$C$41,3,0)*$AD12=$AE12,$AE12,IF($AD12="",$AE12,VLOOKUP(YEAR($D12),SMMLV!$A$2:$C$41,3,0)*$AD12)),0)</f>
        <v>0</v>
      </c>
      <c r="AG12" s="135"/>
      <c r="AH12" s="146">
        <f t="shared" si="1"/>
        <v>0</v>
      </c>
      <c r="AI12" s="139"/>
      <c r="AJ12" s="140"/>
      <c r="AK12" s="141">
        <f>IFERROR(IF(VLOOKUP(YEAR($D12),SMMLV!$A$2:$C$41,3,0)*$AI12=AJ12,AJ12,IF($AI12="",AJ12,VLOOKUP(YEAR($D12),SMMLV!$A$2:$C$41,3,0)*$AI12)),0)</f>
        <v>0</v>
      </c>
      <c r="AL12" s="142"/>
      <c r="AM12" s="143"/>
      <c r="AN12" s="148"/>
      <c r="AO12" s="145"/>
      <c r="AP12" s="146">
        <f>IFERROR(SUM(IF(VLOOKUP(YEAR($D12),SMMLV!$A$2:$C$41,3,0)*AL12=AM12,AM12,IF(AL12="",AM12,VLOOKUP(YEAR($D12),SMMLV!$A$2:$C$41,3,0)*AL12)),IF(VLOOKUP(YEAR($D12),SMMLV!$A$2:$C$41,3,0)*AN12=AO12,AO12,IF(AN12="",AO12,VLOOKUP(YEAR($D12),SMMLV!$A$2:$C$41,3,0)*AN12))),0)</f>
        <v>0</v>
      </c>
      <c r="AQ12" s="149"/>
      <c r="AR12" s="143"/>
      <c r="AS12" s="141">
        <f>IFERROR(IF(VLOOKUP(YEAR($D12),SMMLV!$A$2:$C$41,3,0)*AQ12=AR12,AR12,IF(AQ12="",AR12,VLOOKUP(YEAR($D12),SMMLV!$A$2:$C$41,3,0)*AQ12)),0)</f>
        <v>0</v>
      </c>
      <c r="AT12" s="148"/>
      <c r="AU12" s="143"/>
      <c r="AV12" s="141">
        <f>IFERROR(IF(VLOOKUP(YEAR($D12),SMMLV!$A$2:$C$41,3,0)*AT12=AU12,AU12,IF(AT12="",AU12,VLOOKUP(YEAR($D12),SMMLV!$A$2:$C$41,3,0)*AT12)),0)</f>
        <v>0</v>
      </c>
      <c r="AW12" s="148"/>
      <c r="AX12" s="143"/>
      <c r="AY12" s="141">
        <f>IFERROR(IF(VLOOKUP(YEAR($D12),SMMLV!$A$2:$C$41,3,0)*AW12=AX12,AX12,IF(AW12="",AX12,VLOOKUP(YEAR($D12),SMMLV!$A$2:$C$41,3,0)*AW12)),0)</f>
        <v>0</v>
      </c>
      <c r="AZ12" s="135"/>
      <c r="BA12" s="146">
        <f t="shared" si="2"/>
        <v>0</v>
      </c>
      <c r="BB12" s="139"/>
      <c r="BC12" s="140"/>
      <c r="BD12" s="141">
        <f>IFERROR(IF(VLOOKUP(YEAR($D12),SMMLV!$A$2:$C$41,3,0)*BB12=BC12,BC12,IF(BB12="",BC12,VLOOKUP(YEAR($D12),SMMLV!$A$2:$C$41,3,0)*BB12)),0)</f>
        <v>0</v>
      </c>
      <c r="BE12" s="142"/>
      <c r="BF12" s="143"/>
      <c r="BG12" s="148"/>
      <c r="BH12" s="145"/>
      <c r="BI12" s="146">
        <f>IFERROR(SUM(IF(VLOOKUP(YEAR($D12),SMMLV!$A$2:$C$41,3,0)*BE12=BF12,BF12,IF(BE12="",BF12,VLOOKUP(YEAR($D12),SMMLV!$A$2:$C$41,3,0)*BE12)),IF(VLOOKUP(YEAR($D12),SMMLV!$A$2:$C$41,3,0)*BG12=BH12,BH12,IF(BG12="",BH12,VLOOKUP(YEAR($D12),SMMLV!$A$2:$C$41,3,0)*BG12))),0)</f>
        <v>0</v>
      </c>
      <c r="BJ12" s="150"/>
      <c r="BK12" s="151"/>
      <c r="BL12" s="141">
        <f>IFERROR(IF(VLOOKUP(YEAR($D12),SMMLV!$A$2:$C$41,3,0)*BJ12=BK12,BK12,IF(BJ12="",BK12,VLOOKUP(YEAR($D12),SMMLV!$A$2:$C$41,3,0)*BJ12)),0)</f>
        <v>0</v>
      </c>
      <c r="BM12" s="148"/>
      <c r="BN12" s="143"/>
      <c r="BO12" s="141">
        <f>IFERROR(IF(VLOOKUP(YEAR($D12),SMMLV!$A$2:$C$41,3,0)*BM12=BN12,BN12,IF(BM12="",BN12,VLOOKUP(YEAR($D12),SMMLV!$A$2:$C$41,3,0)*BM12)),0)</f>
        <v>0</v>
      </c>
      <c r="BP12" s="148"/>
      <c r="BQ12" s="143"/>
      <c r="BR12" s="141">
        <f>IFERROR(IF(VLOOKUP(YEAR($D12),SMMLV!$A$2:$C$41,3,0)*BP12=BQ12,BQ12,IF(BP12="",BQ12,VLOOKUP(YEAR($D12),SMMLV!$A$2:$C$41,3,0)*BP12)),0)</f>
        <v>0</v>
      </c>
      <c r="BS12" s="135"/>
      <c r="BT12" s="146">
        <f t="shared" si="35"/>
        <v>0</v>
      </c>
      <c r="BU12" s="152">
        <f t="shared" si="36"/>
        <v>0</v>
      </c>
      <c r="BV12" s="152">
        <f t="shared" si="37"/>
        <v>0</v>
      </c>
      <c r="BW12" s="152">
        <f t="shared" si="38"/>
        <v>0</v>
      </c>
      <c r="BX12" s="152">
        <f t="shared" si="39"/>
        <v>0</v>
      </c>
      <c r="BY12" s="152">
        <f t="shared" si="40"/>
        <v>0</v>
      </c>
      <c r="BZ12" s="152">
        <f t="shared" si="3"/>
        <v>0</v>
      </c>
      <c r="CA12" s="135"/>
      <c r="CB12" s="135"/>
      <c r="CC12" s="135"/>
      <c r="CD12" s="153">
        <f t="shared" si="4"/>
        <v>43606</v>
      </c>
      <c r="CE12" s="154">
        <f>IFERROR(INDEX(IPC!$A$11:$Y$22,MATCH(PROPER(TEXT(CD12,"mmmm")),IPC!$A$11:$A$22,0),MATCH(YEAR(CD12),IPC!$A$10:$Y$10,0)),0)</f>
        <v>102.44</v>
      </c>
      <c r="CF12" s="155">
        <v>45716</v>
      </c>
      <c r="CG12" s="154">
        <f>IFERROR(INDEX(IPC!$A$11:$Y$22,MATCH(PROPER(TEXT(CF12,"mmmm")),IPC!$A$11:$A$22,0),MATCH(YEAR(CF12),IPC!$A$10:$Y$10,0)),0)</f>
        <v>147.9</v>
      </c>
      <c r="CH12" s="156">
        <f t="shared" si="5"/>
        <v>1.4437719640765327</v>
      </c>
      <c r="CI12" s="146">
        <f>IFERROR(VLOOKUP(YEAR(CF12),SMMLV!$A$1:$C$43,3,0),0)</f>
        <v>1423500</v>
      </c>
      <c r="CJ12" s="152">
        <f t="shared" si="6"/>
        <v>0</v>
      </c>
      <c r="CK12" s="152">
        <f t="shared" si="7"/>
        <v>0</v>
      </c>
      <c r="CL12" s="152">
        <f t="shared" si="8"/>
        <v>0</v>
      </c>
      <c r="CM12" s="152">
        <f t="shared" si="9"/>
        <v>0</v>
      </c>
      <c r="CN12" s="152">
        <f t="shared" si="10"/>
        <v>0</v>
      </c>
      <c r="CO12" s="152">
        <f t="shared" si="11"/>
        <v>0</v>
      </c>
      <c r="CP12" s="152">
        <f t="shared" si="12"/>
        <v>0</v>
      </c>
      <c r="CQ12" s="152">
        <f t="shared" si="13"/>
        <v>0</v>
      </c>
      <c r="CR12" s="152">
        <f t="shared" si="41"/>
        <v>0</v>
      </c>
      <c r="CS12" s="152">
        <f t="shared" si="42"/>
        <v>0</v>
      </c>
      <c r="CT12" s="152">
        <f t="shared" si="43"/>
        <v>0</v>
      </c>
      <c r="CU12" s="152">
        <f t="shared" si="14"/>
        <v>0</v>
      </c>
      <c r="CV12" s="152">
        <f t="shared" si="15"/>
        <v>0</v>
      </c>
      <c r="CW12" s="152">
        <f t="shared" si="16"/>
        <v>0</v>
      </c>
      <c r="CX12" s="152">
        <f t="shared" si="17"/>
        <v>0</v>
      </c>
      <c r="CY12" s="152">
        <f t="shared" si="18"/>
        <v>0</v>
      </c>
      <c r="CZ12" s="152">
        <f t="shared" si="19"/>
        <v>0</v>
      </c>
      <c r="DA12" s="152">
        <f t="shared" si="20"/>
        <v>0</v>
      </c>
      <c r="DB12" s="152">
        <f t="shared" si="21"/>
        <v>0</v>
      </c>
      <c r="DC12" s="152">
        <f t="shared" si="22"/>
        <v>0</v>
      </c>
      <c r="DD12" s="152">
        <f t="shared" si="23"/>
        <v>0</v>
      </c>
      <c r="DE12" s="152">
        <f t="shared" si="24"/>
        <v>0</v>
      </c>
      <c r="DF12" s="152">
        <f t="shared" si="25"/>
        <v>0</v>
      </c>
      <c r="DG12" s="152">
        <f t="shared" si="26"/>
        <v>0</v>
      </c>
      <c r="DH12" s="152">
        <f t="shared" si="27"/>
        <v>0</v>
      </c>
      <c r="DI12" s="152">
        <f t="shared" si="28"/>
        <v>0</v>
      </c>
      <c r="DJ12" s="152">
        <f t="shared" si="29"/>
        <v>0</v>
      </c>
      <c r="DK12" s="152">
        <f t="shared" si="30"/>
        <v>0</v>
      </c>
      <c r="DL12" s="152">
        <f t="shared" si="31"/>
        <v>0</v>
      </c>
      <c r="DM12" s="152">
        <f t="shared" si="32"/>
        <v>0</v>
      </c>
      <c r="DN12" s="152">
        <f t="shared" si="33"/>
        <v>0</v>
      </c>
      <c r="DO12" s="157">
        <f t="shared" si="44"/>
        <v>0</v>
      </c>
      <c r="DP12" s="174" t="str">
        <f t="shared" si="45"/>
        <v>1065621812HOMICMARIBET</v>
      </c>
      <c r="DQ12" s="158" t="str">
        <f t="shared" si="46"/>
        <v>HOMIC</v>
      </c>
      <c r="DR12" s="159" t="s">
        <v>175</v>
      </c>
      <c r="DS12" s="160"/>
      <c r="DT12" s="161"/>
      <c r="DU12" s="162"/>
      <c r="DV12" s="163"/>
      <c r="DW12" s="164">
        <v>7733333</v>
      </c>
      <c r="DX12" s="165"/>
      <c r="DY12" s="166">
        <f t="shared" si="34"/>
        <v>7733333</v>
      </c>
      <c r="DZ12" s="167"/>
      <c r="EA12" s="168">
        <f t="shared" si="47"/>
        <v>7733333</v>
      </c>
      <c r="EB12" s="169">
        <f>ROUND(EA12*$ED$8,0)</f>
        <v>270667</v>
      </c>
      <c r="EC12" s="169">
        <f t="shared" si="48"/>
        <v>7462666</v>
      </c>
      <c r="ED12" s="170"/>
      <c r="EE12" s="171"/>
      <c r="EF12" s="171">
        <f>IFERROR(IF(DY12&gt;((_xlfn.XLOOKUP(DQ12,TOPES!B:B,TOPES!C:C,,,)*INDEXACIÓN!CI12)),"SUPERA TOPES DEL HV",0),"HV NO ENCONTRADO")</f>
        <v>0</v>
      </c>
      <c r="EG12" s="171">
        <f>IF(SUMIF($M:$M,$M12,$DW:$DW)&gt;$EG$8,"SUPERA TOPES PGN",0)</f>
        <v>0</v>
      </c>
      <c r="EH12" s="171">
        <f>IF(SUMIF($M:$M,$M12,$DY:$DY)&gt;$EH$8,"CONSULTA DIAN",0)</f>
        <v>0</v>
      </c>
      <c r="EI12" s="172">
        <f t="shared" si="49"/>
        <v>0</v>
      </c>
      <c r="EJ12" s="197"/>
    </row>
    <row r="13" spans="1:140" x14ac:dyDescent="0.25">
      <c r="A13" s="134" t="str">
        <f t="shared" ref="A13" si="50">IF(AND(B13="",D13="",E13="",F13="",J13=""),"",RIGHT($B13,5)&amp;TEXT($D13,"yyyymm")&amp;TEXT($E13,"00000")&amp;LEFT($F13,4)&amp;LEFT($J13,5))</f>
        <v>8363920190500002MARIHOMIC</v>
      </c>
      <c r="B13" s="135" t="s">
        <v>164</v>
      </c>
      <c r="C13" s="135" t="s">
        <v>165</v>
      </c>
      <c r="D13" s="136">
        <v>43606</v>
      </c>
      <c r="E13" s="137">
        <v>2</v>
      </c>
      <c r="F13" s="135" t="s">
        <v>170</v>
      </c>
      <c r="G13" s="135" t="s">
        <v>173</v>
      </c>
      <c r="H13" s="135" t="s">
        <v>168</v>
      </c>
      <c r="I13" s="135">
        <v>49764831</v>
      </c>
      <c r="J13" s="135" t="s">
        <v>169</v>
      </c>
      <c r="K13" s="135" t="s">
        <v>177</v>
      </c>
      <c r="L13" s="135" t="s">
        <v>168</v>
      </c>
      <c r="M13" s="138">
        <v>1065647225</v>
      </c>
      <c r="N13" s="135" t="s">
        <v>175</v>
      </c>
      <c r="O13" s="210"/>
      <c r="P13" s="139"/>
      <c r="Q13" s="140"/>
      <c r="R13" s="141">
        <f>IFERROR(IF(VLOOKUP(YEAR($D13),SMMLV!$A$2:$C$41,3,0)*$P13=$Q13,$Q13,IF($P13="",$Q13,VLOOKUP(YEAR($D13),SMMLV!$A$2:$C$41,3,0)*$P13)),0)</f>
        <v>0</v>
      </c>
      <c r="S13" s="142"/>
      <c r="T13" s="143"/>
      <c r="U13" s="144"/>
      <c r="V13" s="145"/>
      <c r="W13" s="146">
        <f>IFERROR(SUM(IF(VLOOKUP(YEAR($D13),SMMLV!$A$2:$C$41,3,0)*S13=T13,T13,IF(S13="",T13,VLOOKUP(YEAR($D13),SMMLV!$A$2:$C$41,3,0)*S13)),IF(VLOOKUP(YEAR($D13),SMMLV!$A$2:$C$41,3,0)*U13=V13,V13,IF(U13="",V13,VLOOKUP(YEAR($D13),SMMLV!$A$2:$C$41,3,0)*U13))),0)</f>
        <v>0</v>
      </c>
      <c r="X13" s="147"/>
      <c r="Y13" s="140"/>
      <c r="Z13" s="141">
        <f>IFERROR(IF(VLOOKUP(YEAR($D13),SMMLV!$A$2:$C$41,3,0)*$X13=$Y13,$Y13,IF($X13="",$Y13,VLOOKUP(YEAR($D13),SMMLV!$A$2:$C$41,3,0)*$X13)),0)</f>
        <v>0</v>
      </c>
      <c r="AA13" s="148"/>
      <c r="AB13" s="143"/>
      <c r="AC13" s="141">
        <f>IFERROR(IF(VLOOKUP(YEAR($D13),SMMLV!$A$2:$C$41,3,0)*$AA13=$AB13,$AB13,IF($AA13="",$AB13,VLOOKUP(YEAR($D13),SMMLV!$A$2:$C$41,3,0)*$AA13)),0)</f>
        <v>0</v>
      </c>
      <c r="AD13" s="148"/>
      <c r="AE13" s="143"/>
      <c r="AF13" s="141">
        <f>IFERROR(IF(VLOOKUP(YEAR($D13),SMMLV!$A$2:$C$41,3,0)*$AD13=$AE13,$AE13,IF($AD13="",$AE13,VLOOKUP(YEAR($D13),SMMLV!$A$2:$C$41,3,0)*$AD13)),0)</f>
        <v>0</v>
      </c>
      <c r="AG13" s="135"/>
      <c r="AH13" s="146">
        <f t="shared" ref="AH13" si="51">IFERROR(IF(OR(AG13="NULIDAD",AG13="NULIDAD PARCIAL",AG13="REVOCA RECONOCIMIENTO",),0,SUM(R13,W13,Z13,AC13,AF13)),0)</f>
        <v>0</v>
      </c>
      <c r="AI13" s="139"/>
      <c r="AJ13" s="140"/>
      <c r="AK13" s="141">
        <f>IFERROR(IF(VLOOKUP(YEAR($D13),SMMLV!$A$2:$C$41,3,0)*$AI13=AJ13,AJ13,IF($AI13="",AJ13,VLOOKUP(YEAR($D13),SMMLV!$A$2:$C$41,3,0)*$AI13)),0)</f>
        <v>0</v>
      </c>
      <c r="AL13" s="142"/>
      <c r="AM13" s="143"/>
      <c r="AN13" s="148"/>
      <c r="AO13" s="145"/>
      <c r="AP13" s="146">
        <f>IFERROR(SUM(IF(VLOOKUP(YEAR($D13),SMMLV!$A$2:$C$41,3,0)*AL13=AM13,AM13,IF(AL13="",AM13,VLOOKUP(YEAR($D13),SMMLV!$A$2:$C$41,3,0)*AL13)),IF(VLOOKUP(YEAR($D13),SMMLV!$A$2:$C$41,3,0)*AN13=AO13,AO13,IF(AN13="",AO13,VLOOKUP(YEAR($D13),SMMLV!$A$2:$C$41,3,0)*AN13))),0)</f>
        <v>0</v>
      </c>
      <c r="AQ13" s="149"/>
      <c r="AR13" s="143"/>
      <c r="AS13" s="141">
        <f>IFERROR(IF(VLOOKUP(YEAR($D13),SMMLV!$A$2:$C$41,3,0)*AQ13=AR13,AR13,IF(AQ13="",AR13,VLOOKUP(YEAR($D13),SMMLV!$A$2:$C$41,3,0)*AQ13)),0)</f>
        <v>0</v>
      </c>
      <c r="AT13" s="148"/>
      <c r="AU13" s="143"/>
      <c r="AV13" s="141">
        <f>IFERROR(IF(VLOOKUP(YEAR($D13),SMMLV!$A$2:$C$41,3,0)*AT13=AU13,AU13,IF(AT13="",AU13,VLOOKUP(YEAR($D13),SMMLV!$A$2:$C$41,3,0)*AT13)),0)</f>
        <v>0</v>
      </c>
      <c r="AW13" s="148"/>
      <c r="AX13" s="143"/>
      <c r="AY13" s="141">
        <f>IFERROR(IF(VLOOKUP(YEAR($D13),SMMLV!$A$2:$C$41,3,0)*AW13=AX13,AX13,IF(AW13="",AX13,VLOOKUP(YEAR($D13),SMMLV!$A$2:$C$41,3,0)*AW13)),0)</f>
        <v>0</v>
      </c>
      <c r="AZ13" s="135"/>
      <c r="BA13" s="146">
        <f t="shared" ref="BA13" si="52">IFERROR(IF(OR(AZ13="NULIDAD",AZ13="NULIDAD PARCIAL",AZ13="REVOCA RECONOCIMIENTO",),0,SUM(AK13,AP13,AS13,AV13,AY13)),0)</f>
        <v>0</v>
      </c>
      <c r="BB13" s="139"/>
      <c r="BC13" s="140"/>
      <c r="BD13" s="141">
        <f>IFERROR(IF(VLOOKUP(YEAR($D13),SMMLV!$A$2:$C$41,3,0)*BB13=BC13,BC13,IF(BB13="",BC13,VLOOKUP(YEAR($D13),SMMLV!$A$2:$C$41,3,0)*BB13)),0)</f>
        <v>0</v>
      </c>
      <c r="BE13" s="142"/>
      <c r="BF13" s="143"/>
      <c r="BG13" s="148"/>
      <c r="BH13" s="145"/>
      <c r="BI13" s="146">
        <f>IFERROR(SUM(IF(VLOOKUP(YEAR($D13),SMMLV!$A$2:$C$41,3,0)*BE13=BF13,BF13,IF(BE13="",BF13,VLOOKUP(YEAR($D13),SMMLV!$A$2:$C$41,3,0)*BE13)),IF(VLOOKUP(YEAR($D13),SMMLV!$A$2:$C$41,3,0)*BG13=BH13,BH13,IF(BG13="",BH13,VLOOKUP(YEAR($D13),SMMLV!$A$2:$C$41,3,0)*BG13))),0)</f>
        <v>0</v>
      </c>
      <c r="BJ13" s="150"/>
      <c r="BK13" s="151"/>
      <c r="BL13" s="141">
        <f>IFERROR(IF(VLOOKUP(YEAR($D13),SMMLV!$A$2:$C$41,3,0)*BJ13=BK13,BK13,IF(BJ13="",BK13,VLOOKUP(YEAR($D13),SMMLV!$A$2:$C$41,3,0)*BJ13)),0)</f>
        <v>0</v>
      </c>
      <c r="BM13" s="148"/>
      <c r="BN13" s="143"/>
      <c r="BO13" s="141">
        <f>IFERROR(IF(VLOOKUP(YEAR($D13),SMMLV!$A$2:$C$41,3,0)*BM13=BN13,BN13,IF(BM13="",BN13,VLOOKUP(YEAR($D13),SMMLV!$A$2:$C$41,3,0)*BM13)),0)</f>
        <v>0</v>
      </c>
      <c r="BP13" s="148"/>
      <c r="BQ13" s="143"/>
      <c r="BR13" s="141">
        <f>IFERROR(IF(VLOOKUP(YEAR($D13),SMMLV!$A$2:$C$41,3,0)*BP13=BQ13,BQ13,IF(BP13="",BQ13,VLOOKUP(YEAR($D13),SMMLV!$A$2:$C$41,3,0)*BP13)),0)</f>
        <v>0</v>
      </c>
      <c r="BS13" s="135"/>
      <c r="BT13" s="146">
        <f t="shared" si="35"/>
        <v>0</v>
      </c>
      <c r="BU13" s="152">
        <f t="shared" si="36"/>
        <v>0</v>
      </c>
      <c r="BV13" s="152">
        <f t="shared" si="37"/>
        <v>0</v>
      </c>
      <c r="BW13" s="152">
        <f t="shared" si="38"/>
        <v>0</v>
      </c>
      <c r="BX13" s="152">
        <f t="shared" si="39"/>
        <v>0</v>
      </c>
      <c r="BY13" s="152">
        <f t="shared" si="40"/>
        <v>0</v>
      </c>
      <c r="BZ13" s="152">
        <f t="shared" si="3"/>
        <v>0</v>
      </c>
      <c r="CA13" s="135"/>
      <c r="CB13" s="135"/>
      <c r="CC13" s="135"/>
      <c r="CD13" s="153">
        <f t="shared" si="4"/>
        <v>43606</v>
      </c>
      <c r="CE13" s="154">
        <f>IFERROR(INDEX(IPC!$A$11:$Y$22,MATCH(PROPER(TEXT(CD13,"mmmm")),IPC!$A$11:$A$22,0),MATCH(YEAR(CD13),IPC!$A$10:$Y$10,0)),0)</f>
        <v>102.44</v>
      </c>
      <c r="CF13" s="155">
        <v>45716</v>
      </c>
      <c r="CG13" s="154">
        <f>IFERROR(INDEX(IPC!$A$11:$Y$22,MATCH(PROPER(TEXT(CF13,"mmmm")),IPC!$A$11:$A$22,0),MATCH(YEAR(CF13),IPC!$A$10:$Y$10,0)),0)</f>
        <v>147.9</v>
      </c>
      <c r="CH13" s="156">
        <f t="shared" si="5"/>
        <v>1.4437719640765327</v>
      </c>
      <c r="CI13" s="146">
        <f>IFERROR(VLOOKUP(YEAR(CF13),SMMLV!$A$1:$C$43,3,0),0)</f>
        <v>1423500</v>
      </c>
      <c r="CJ13" s="152">
        <f t="shared" ref="CJ13" si="53">IFERROR(IF(P13&gt;0,P13*CI13,Q13*CH13),0)</f>
        <v>0</v>
      </c>
      <c r="CK13" s="152">
        <f t="shared" ref="CK13" si="54">IFERROR(IF(S13&gt;0,S13*CI13,T13*CH13),0)</f>
        <v>0</v>
      </c>
      <c r="CL13" s="152">
        <f t="shared" ref="CL13" si="55">IFERROR(IF(U13&gt;0,U13*CI13,V13*CH13),0)</f>
        <v>0</v>
      </c>
      <c r="CM13" s="152">
        <f t="shared" ref="CM13" si="56">IFERROR(IF((CK13+CL13)&gt;0,CK13+CL13,V13*CH13),0)</f>
        <v>0</v>
      </c>
      <c r="CN13" s="152">
        <f t="shared" ref="CN13" si="57">IFERROR(IF(X13&gt;0,X13*CI13,Y13*CH13),0)</f>
        <v>0</v>
      </c>
      <c r="CO13" s="152">
        <f t="shared" ref="CO13" si="58">IFERROR(IF(AA13&gt;0,AA13*CI13,AB13*CH13),0)</f>
        <v>0</v>
      </c>
      <c r="CP13" s="152">
        <f t="shared" ref="CP13" si="59">IFERROR(IF(AD13&gt;0,AD13*CI13,AE13*CH13),0)</f>
        <v>0</v>
      </c>
      <c r="CQ13" s="152">
        <f t="shared" ref="CQ13" si="60">IFERROR(IF(AG13="NULIDAD",0,CJ13+CM13+CN13+CO13+CP13),0)</f>
        <v>0</v>
      </c>
      <c r="CR13" s="152">
        <f t="shared" ref="CR13" si="61">IFERROR(IF(AI13&gt;0,AI13*CI13,AJ13*CH13),0)</f>
        <v>0</v>
      </c>
      <c r="CS13" s="152">
        <f t="shared" ref="CS13" si="62">IFERROR(IF(AL13&gt;0,AL13*CI13,AM13*CH13),0)</f>
        <v>0</v>
      </c>
      <c r="CT13" s="152">
        <f t="shared" ref="CT13" si="63">IFERROR(IF(AN13&gt;0,AN13*CI13,AO13*CH13),0)</f>
        <v>0</v>
      </c>
      <c r="CU13" s="152">
        <f t="shared" ref="CU13" si="64">IFERROR(IF((CS13+CT13)&gt;0,CS13+CT13,AK13*CH13),0)</f>
        <v>0</v>
      </c>
      <c r="CV13" s="152">
        <f t="shared" ref="CV13" si="65">IFERROR(IF(AQ13&gt;0,AQ13*CI13,AR13*CH13),0)</f>
        <v>0</v>
      </c>
      <c r="CW13" s="152">
        <f t="shared" ref="CW13" si="66">IFERROR(IF(AT13&gt;0,AT13*CI13,AU13*CH13),0)</f>
        <v>0</v>
      </c>
      <c r="CX13" s="152">
        <f t="shared" ref="CX13" si="67">IFERROR(IF(AW13&gt;0,AW13*CI13,AX13*CH13),0)</f>
        <v>0</v>
      </c>
      <c r="CY13" s="152">
        <f t="shared" ref="CY13" si="68">IFERROR(IF(AZ13="NULIDAD",0,CR13+CU13+CV13+CW13+CX13),0)</f>
        <v>0</v>
      </c>
      <c r="CZ13" s="152">
        <f t="shared" ref="CZ13" si="69">IFERROR(IF(BB13&gt;0,BB13*CI13*CH13,BC13*CH13),0)</f>
        <v>0</v>
      </c>
      <c r="DA13" s="152">
        <f t="shared" ref="DA13" si="70">IFERROR(IF(BE13&gt;0,BE13*CI13,BF13*CH13),0)</f>
        <v>0</v>
      </c>
      <c r="DB13" s="152">
        <f t="shared" ref="DB13" si="71">IFERROR(IF(BG13&gt;0,BG13*CI13,BH13*CH13),0)</f>
        <v>0</v>
      </c>
      <c r="DC13" s="152">
        <f t="shared" ref="DC13" si="72">IFERROR(IF((DA13+DB13)&gt;0,DA13+DB13,AZ13*CH13),0)</f>
        <v>0</v>
      </c>
      <c r="DD13" s="152">
        <f t="shared" ref="DD13" si="73">IFERROR(IF(BJ13&gt;0,BJ13*CI13,BK13*CH13),0)</f>
        <v>0</v>
      </c>
      <c r="DE13" s="152">
        <f t="shared" ref="DE13" si="74">IFERROR(IF(BM13&gt;0,BM13*CI13,BN13*CH13),0)</f>
        <v>0</v>
      </c>
      <c r="DF13" s="152">
        <f t="shared" ref="DF13" si="75">IFERROR(IF(BP13&gt;0,BP13*CI13,BQ13*CH13),0)</f>
        <v>0</v>
      </c>
      <c r="DG13" s="152">
        <f t="shared" ref="DG13" si="76">IFERROR(IF(BS13="NULIDAD",0,CZ13+DC13+DD13+DE13+DF13),0)</f>
        <v>0</v>
      </c>
      <c r="DH13" s="152">
        <f t="shared" ref="DH13" si="77">IFERROR(IF(CZ13&gt;0,CZ13,IF(CR13&gt;0,CR13,CJ13)),0)</f>
        <v>0</v>
      </c>
      <c r="DI13" s="152">
        <f t="shared" ref="DI13" si="78">IFERROR(IF(DA13&gt;0,DA13,IF(CS13&gt;0,CS13,CK13)),0)</f>
        <v>0</v>
      </c>
      <c r="DJ13" s="152">
        <f t="shared" ref="DJ13" si="79">IFERROR(IF(DB13&gt;0,DB13,IF(CT13&gt;0,CT13,CL13)),0)</f>
        <v>0</v>
      </c>
      <c r="DK13" s="152">
        <f t="shared" ref="DK13" si="80">IFERROR(IF(DC13&gt;0,DC13,IF(CU13&gt;0,CU13,CM13)),0)</f>
        <v>0</v>
      </c>
      <c r="DL13" s="152">
        <f t="shared" ref="DL13" si="81">IFERROR(IF(DD13&gt;0,DD13,IF(CV13&gt;0,CV13,CN13)),0)</f>
        <v>0</v>
      </c>
      <c r="DM13" s="152">
        <f t="shared" ref="DM13" si="82">IFERROR(IF(DE13&gt;0,DE13,IF(CW13&gt;0,CW13,CO13)),0)</f>
        <v>0</v>
      </c>
      <c r="DN13" s="152">
        <f t="shared" ref="DN13" si="83">IFERROR(IF(DF13&gt;0,DF13,IF(CX13&gt;0,CX13,CP13)),0)</f>
        <v>0</v>
      </c>
      <c r="DO13" s="157">
        <f t="shared" si="44"/>
        <v>0</v>
      </c>
      <c r="DP13" s="174" t="str">
        <f t="shared" si="45"/>
        <v>1065647225HOMICMARIBET</v>
      </c>
      <c r="DQ13" s="158" t="str">
        <f t="shared" si="46"/>
        <v>HOMIC</v>
      </c>
      <c r="DR13" s="159" t="s">
        <v>175</v>
      </c>
      <c r="DS13" s="160"/>
      <c r="DT13" s="161"/>
      <c r="DU13" s="162"/>
      <c r="DV13" s="163"/>
      <c r="DW13" s="164">
        <v>7733334</v>
      </c>
      <c r="DX13" s="165"/>
      <c r="DY13" s="166">
        <f t="shared" si="34"/>
        <v>7733334</v>
      </c>
      <c r="DZ13" s="167"/>
      <c r="EA13" s="168">
        <f t="shared" ref="EA13" si="84">ROUND(IF((DH13-DZ13)&gt;DY13,2,IF(DZ13&gt;DH13,DY13,IF(DH13+DZ13=0,DY13,IF(DH13-DZ13&lt;DY13,DY13-(DH13-DZ13),IF(AND(DH13=0,DZ13=0),DY13,2))))),2)</f>
        <v>7733334</v>
      </c>
      <c r="EB13" s="169">
        <f>ROUND(EA13*$ED$8,0)</f>
        <v>270667</v>
      </c>
      <c r="EC13" s="169">
        <f t="shared" ref="EC13" si="85">ROUND(DY13-EB13,2)</f>
        <v>7462667</v>
      </c>
      <c r="ED13" s="170"/>
      <c r="EE13" s="171"/>
      <c r="EF13" s="171">
        <f>IFERROR(IF(DY13&gt;((_xlfn.XLOOKUP(DQ13,TOPES!B:B,TOPES!C:C,,,)*INDEXACIÓN!CI13)),"SUPERA TOPES DEL HV",0),"HV NO ENCONTRADO")</f>
        <v>0</v>
      </c>
      <c r="EG13" s="171">
        <f>IF(SUMIF($M:$M,$M13,$DW:$DW)&gt;$EG$8,"SUPERA TOPES PGN",0)</f>
        <v>0</v>
      </c>
      <c r="EH13" s="171">
        <f>IF(SUMIF($M:$M,$M13,$DY:$DY)&gt;$EH$8,"CONSULTA DIAN",0)</f>
        <v>0</v>
      </c>
      <c r="EI13" s="172">
        <f t="shared" ref="EI13" si="86">IF(AND(DR13="ADULTOS",EC13=0),"NO INCLUIR EN ACAPITE DE ADULTOS",0)</f>
        <v>0</v>
      </c>
      <c r="EJ13" s="197"/>
    </row>
    <row r="14" spans="1:140" x14ac:dyDescent="0.25">
      <c r="EJ14" s="62"/>
    </row>
  </sheetData>
  <sheetProtection formatCells="0" formatColumns="0" formatRows="0" insertColumns="0" deleteColumns="0" sort="0" autoFilter="0" pivotTables="0"/>
  <autoFilter ref="A9:EJ14" xr:uid="{00000000-0009-0000-0000-000000000000}"/>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2" type="noConversion"/>
  <conditionalFormatting sqref="A10:A13">
    <cfRule type="expression" dxfId="29" priority="47">
      <formula>MID(A10,12,5)="00000"</formula>
    </cfRule>
    <cfRule type="expression" dxfId="28" priority="48">
      <formula>MID(A10,6,6)="190001"</formula>
    </cfRule>
    <cfRule type="expression" dxfId="27" priority="50">
      <formula>+LEN(A10)&lt;25</formula>
    </cfRule>
  </conditionalFormatting>
  <conditionalFormatting sqref="B10:N13 P10:Q13 S10:V13 X10:Y13 AA10:AB13 AD10:AE13 AG10:AG13 AI10:AJ13 AL10:AO13 AQ10:AR13 AT10:AU13 AW10:AX13 AZ10:AZ13 BB10:BC13 BE10:BH13 BJ10:BK13 BM10:BN13 BP10:BQ13 BS10:BS13 CA10:CC13 CF10:CF13">
    <cfRule type="containsBlanks" dxfId="26" priority="20">
      <formula>LEN(TRIM(B10))=0</formula>
    </cfRule>
  </conditionalFormatting>
  <conditionalFormatting sqref="I11:I13">
    <cfRule type="duplicateValues" dxfId="25" priority="274"/>
  </conditionalFormatting>
  <conditionalFormatting sqref="M9 M11:M13">
    <cfRule type="duplicateValues" dxfId="24" priority="276"/>
  </conditionalFormatting>
  <conditionalFormatting sqref="M10:M13">
    <cfRule type="duplicateValues" dxfId="23" priority="297"/>
  </conditionalFormatting>
  <conditionalFormatting sqref="CA10:CB13 CA8:CB8 DU8:DV13 CA9 EE10:EG13">
    <cfRule type="containsText" dxfId="22" priority="45" operator="containsText" text="REVISAR">
      <formula>NOT(ISERROR(SEARCH("REVISAR",CA8)))</formula>
    </cfRule>
  </conditionalFormatting>
  <conditionalFormatting sqref="CC9">
    <cfRule type="containsText" dxfId="21" priority="23" operator="containsText" text="REVISAR">
      <formula>NOT(ISERROR(SEARCH("REVISAR",CC9)))</formula>
    </cfRule>
  </conditionalFormatting>
  <conditionalFormatting sqref="DO8:DO13">
    <cfRule type="cellIs" dxfId="20" priority="43" operator="lessThanOrEqual">
      <formula>0</formula>
    </cfRule>
  </conditionalFormatting>
  <conditionalFormatting sqref="DP8:DP13">
    <cfRule type="duplicateValues" dxfId="19" priority="299"/>
  </conditionalFormatting>
  <conditionalFormatting sqref="DQ9">
    <cfRule type="containsText" dxfId="18" priority="33" operator="containsText" text="REVISAR">
      <formula>NOT(ISERROR(SEARCH("REVISAR",DQ9)))</formula>
    </cfRule>
  </conditionalFormatting>
  <conditionalFormatting sqref="EB9:EC9 ED10:EJ10 ED11:EI13">
    <cfRule type="cellIs" dxfId="17" priority="31" operator="lessThan">
      <formula>0</formula>
    </cfRule>
  </conditionalFormatting>
  <conditionalFormatting sqref="ED11:EE13">
    <cfRule type="containsText" dxfId="16" priority="1" operator="containsText" text="SUPERA">
      <formula>NOT(ISERROR(SEARCH("SUPERA",ED11)))</formula>
    </cfRule>
    <cfRule type="containsText" dxfId="15" priority="2" operator="containsText" text="REVISAR">
      <formula>NOT(ISERROR(SEARCH("REVISAR",ED11)))</formula>
    </cfRule>
  </conditionalFormatting>
  <conditionalFormatting sqref="EE8:EG13">
    <cfRule type="containsText" dxfId="14" priority="6" operator="containsText" text="SUPERA">
      <formula>NOT(ISERROR(SEARCH("SUPERA",EE8)))</formula>
    </cfRule>
  </conditionalFormatting>
  <conditionalFormatting sqref="EE10:EI10 ED11:EI13">
    <cfRule type="containsText" dxfId="13" priority="36" operator="containsText" text="CONSULTAR DIAN">
      <formula>NOT(ISERROR(SEARCH("CONSULTAR DIAN",ED10)))</formula>
    </cfRule>
  </conditionalFormatting>
  <conditionalFormatting sqref="EF8:EG9">
    <cfRule type="containsText" dxfId="12" priority="7" operator="containsText" text="REVISAR">
      <formula>NOT(ISERROR(SEARCH("REVISAR",EF8)))</formula>
    </cfRule>
  </conditionalFormatting>
  <conditionalFormatting sqref="EF9:EG9">
    <cfRule type="containsText" dxfId="11" priority="30" operator="containsText" text="CONSULTAR DIAN">
      <formula>NOT(ISERROR(SEARCH("CONSULTAR DIAN",EF9)))</formula>
    </cfRule>
  </conditionalFormatting>
  <conditionalFormatting sqref="EF8:EI8">
    <cfRule type="containsText" dxfId="10" priority="5" operator="containsText" text="CONSULTAR DIAN">
      <formula>NOT(ISERROR(SEARCH("CONSULTAR DIAN",EF8)))</formula>
    </cfRule>
  </conditionalFormatting>
  <conditionalFormatting sqref="EG10:EI10 EF11:EI13">
    <cfRule type="containsText" dxfId="9" priority="35" operator="containsText" text="DIAN">
      <formula>NOT(ISERROR(SEARCH("DIAN",EF10)))</formula>
    </cfRule>
  </conditionalFormatting>
  <conditionalFormatting sqref="EH8:EI8">
    <cfRule type="containsText" dxfId="8" priority="27"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5000000}">
          <x14:formula1>
            <xm:f>TOPES!$H$2:$H$17</xm:f>
          </x14:formula1>
          <xm:sqref>N10</xm:sqref>
        </x14:dataValidation>
        <x14:dataValidation type="list" allowBlank="1" showInputMessage="1" showErrorMessage="1" xr:uid="{00000000-0002-0000-0000-000000000000}">
          <x14:formula1>
            <xm:f>TOPES!$H$1:$H$17</xm:f>
          </x14:formula1>
          <xm:sqref>N11:N13</xm:sqref>
        </x14:dataValidation>
        <x14:dataValidation type="list" allowBlank="1" showInputMessage="1" showErrorMessage="1" xr:uid="{3DFF6508-EE2E-4BB5-BD18-06DD1F66A9E2}">
          <x14:formula1>
            <xm:f>TOPES!$L:$L</xm:f>
          </x14:formula1>
          <xm:sqref>C10:C13</xm:sqref>
        </x14:dataValidation>
        <x14:dataValidation type="list" allowBlank="1" showInputMessage="1" showErrorMessage="1" xr:uid="{00000000-0002-0000-0000-000003000000}">
          <x14:formula1>
            <xm:f>TOPES!$A$2:$A$29</xm:f>
          </x14:formula1>
          <xm:sqref>J10:J13</xm:sqref>
        </x14:dataValidation>
        <x14:dataValidation type="list" allowBlank="1" showInputMessage="1" showErrorMessage="1" xr:uid="{00000000-0002-0000-0000-000004000000}">
          <x14:formula1>
            <xm:f>TOPES!$T$2:$T$11</xm:f>
          </x14:formula1>
          <xm:sqref>L10:L13 H10:H13</xm:sqref>
        </x14:dataValidation>
        <x14:dataValidation type="list" allowBlank="1" showInputMessage="1" showErrorMessage="1" xr:uid="{00000000-0002-0000-0000-000006000000}">
          <x14:formula1>
            <xm:f>TOPES!$P$2:$P$7</xm:f>
          </x14:formula1>
          <xm:sqref>G10:G13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X32"/>
  <sheetViews>
    <sheetView tabSelected="1" topLeftCell="B5" zoomScale="57" zoomScaleNormal="57" workbookViewId="0">
      <selection activeCell="F12" sqref="F12"/>
    </sheetView>
  </sheetViews>
  <sheetFormatPr baseColWidth="10" defaultColWidth="11.42578125" defaultRowHeight="15" x14ac:dyDescent="0.25"/>
  <cols>
    <col min="1" max="1" width="36.140625" style="196" bestFit="1" customWidth="1"/>
    <col min="2" max="2" width="11.42578125" style="196"/>
    <col min="5" max="5" width="23.42578125" customWidth="1"/>
    <col min="6" max="6" width="22.42578125" customWidth="1"/>
    <col min="7" max="7" width="27.140625" customWidth="1"/>
    <col min="8" max="8" width="29.28515625" customWidth="1"/>
    <col min="9" max="9" width="28.28515625" customWidth="1"/>
    <col min="10" max="10" width="34.42578125" customWidth="1"/>
    <col min="11" max="11" width="40.5703125" customWidth="1"/>
    <col min="12" max="12" width="38.85546875" bestFit="1" customWidth="1"/>
    <col min="13" max="13" width="38.85546875" customWidth="1"/>
    <col min="14" max="14" width="31.28515625" bestFit="1" customWidth="1"/>
    <col min="15" max="15" width="41.42578125" customWidth="1"/>
    <col min="16" max="16" width="29.42578125" customWidth="1"/>
    <col min="17" max="17" width="33.28515625" bestFit="1" customWidth="1"/>
    <col min="18" max="18" width="35.7109375" customWidth="1"/>
    <col min="19" max="19" width="32.85546875" bestFit="1" customWidth="1"/>
    <col min="21" max="22" width="16.28515625" customWidth="1"/>
  </cols>
  <sheetData>
    <row r="3" spans="1:24" ht="57" customHeight="1" x14ac:dyDescent="0.25">
      <c r="A3" s="194" t="s">
        <v>178</v>
      </c>
      <c r="B3" s="195"/>
      <c r="C3" s="6"/>
      <c r="D3" s="291" t="s">
        <v>179</v>
      </c>
      <c r="E3" s="292"/>
      <c r="F3" s="292"/>
      <c r="G3" s="292"/>
      <c r="H3" s="292"/>
      <c r="I3" s="292"/>
      <c r="J3" s="292"/>
      <c r="K3" s="292"/>
      <c r="L3" s="292"/>
      <c r="M3" s="292"/>
      <c r="N3" s="292"/>
      <c r="O3" s="292"/>
      <c r="P3" s="292"/>
      <c r="Q3" s="292"/>
      <c r="R3" s="292"/>
      <c r="S3" s="293"/>
    </row>
    <row r="4" spans="1:24" ht="142.5" customHeight="1" x14ac:dyDescent="0.25">
      <c r="A4" s="7" t="s">
        <v>180</v>
      </c>
      <c r="B4" s="8" t="s">
        <v>146</v>
      </c>
      <c r="C4" s="6"/>
      <c r="D4" s="188" t="s">
        <v>181</v>
      </c>
      <c r="E4" s="188" t="s">
        <v>182</v>
      </c>
      <c r="F4" s="188" t="s">
        <v>183</v>
      </c>
      <c r="G4" s="188" t="s">
        <v>184</v>
      </c>
      <c r="H4" s="188" t="s">
        <v>185</v>
      </c>
      <c r="I4" s="188" t="s">
        <v>186</v>
      </c>
      <c r="J4" s="188" t="s">
        <v>187</v>
      </c>
      <c r="K4" s="188" t="s">
        <v>188</v>
      </c>
      <c r="L4" s="189" t="s">
        <v>189</v>
      </c>
      <c r="M4" s="189" t="s">
        <v>190</v>
      </c>
      <c r="N4" s="188" t="s">
        <v>191</v>
      </c>
      <c r="O4" s="189" t="s">
        <v>192</v>
      </c>
      <c r="P4" s="190" t="s">
        <v>193</v>
      </c>
      <c r="Q4" s="189" t="s">
        <v>194</v>
      </c>
      <c r="R4" s="189" t="s">
        <v>195</v>
      </c>
      <c r="S4" s="189" t="s">
        <v>196</v>
      </c>
      <c r="U4" s="189" t="s">
        <v>197</v>
      </c>
      <c r="V4" s="189" t="s">
        <v>198</v>
      </c>
    </row>
    <row r="5" spans="1:24" ht="89.25" customHeight="1" x14ac:dyDescent="0.25">
      <c r="A5" s="196" t="str">
        <f>J5&amp;LEFT(K5,5)&amp;LEFT(E5,7)</f>
        <v>1065597849HOMICMARIO A</v>
      </c>
      <c r="B5" s="196" t="s">
        <v>199</v>
      </c>
      <c r="D5" s="191">
        <v>1</v>
      </c>
      <c r="E5" s="192" t="s">
        <v>200</v>
      </c>
      <c r="F5" s="192" t="s">
        <v>201</v>
      </c>
      <c r="G5" s="192" t="s">
        <v>202</v>
      </c>
      <c r="H5" s="192" t="s">
        <v>203</v>
      </c>
      <c r="I5" s="192" t="s">
        <v>204</v>
      </c>
      <c r="J5" s="192">
        <v>1065597849</v>
      </c>
      <c r="K5" s="192" t="s">
        <v>205</v>
      </c>
      <c r="L5" s="227">
        <v>449797067.67000002</v>
      </c>
      <c r="M5" s="227">
        <v>46400000</v>
      </c>
      <c r="N5" s="227">
        <v>23200000</v>
      </c>
      <c r="O5" s="193" t="s">
        <v>206</v>
      </c>
      <c r="P5" s="224">
        <v>0.5</v>
      </c>
      <c r="Q5" s="225">
        <v>7733333</v>
      </c>
      <c r="R5" s="225">
        <v>270667</v>
      </c>
      <c r="S5" s="225">
        <v>7462666</v>
      </c>
      <c r="U5" s="209">
        <f>GESTEP(L5,Q5)</f>
        <v>1</v>
      </c>
      <c r="V5" s="209">
        <f>GESTEP(M5,Q5)</f>
        <v>1</v>
      </c>
      <c r="W5" s="209"/>
      <c r="X5" s="209"/>
    </row>
    <row r="6" spans="1:24" ht="66" customHeight="1" x14ac:dyDescent="0.25">
      <c r="A6" s="196" t="str">
        <f t="shared" ref="A6:A7" si="0">J6&amp;LEFT(K6,5)&amp;LEFT(E6,7)</f>
        <v>1065621812HOMICMARIO A</v>
      </c>
      <c r="B6" s="196" t="s">
        <v>199</v>
      </c>
      <c r="D6" s="191">
        <v>2</v>
      </c>
      <c r="E6" s="192" t="s">
        <v>200</v>
      </c>
      <c r="F6" s="192" t="s">
        <v>201</v>
      </c>
      <c r="G6" s="192" t="s">
        <v>202</v>
      </c>
      <c r="H6" s="192" t="s">
        <v>207</v>
      </c>
      <c r="I6" s="192" t="s">
        <v>204</v>
      </c>
      <c r="J6" s="192">
        <v>1065621812</v>
      </c>
      <c r="K6" s="192" t="s">
        <v>205</v>
      </c>
      <c r="L6" s="227">
        <v>449797067.67000002</v>
      </c>
      <c r="M6" s="227">
        <v>46400000</v>
      </c>
      <c r="N6" s="227">
        <v>23200000</v>
      </c>
      <c r="O6" s="193" t="s">
        <v>206</v>
      </c>
      <c r="P6" s="224">
        <v>0.5</v>
      </c>
      <c r="Q6" s="225">
        <v>7733333</v>
      </c>
      <c r="R6" s="225">
        <v>270667</v>
      </c>
      <c r="S6" s="225">
        <v>7462666</v>
      </c>
      <c r="U6" s="209">
        <f t="shared" ref="U6:U8" si="1">GESTEP(L6,Q6)</f>
        <v>1</v>
      </c>
      <c r="V6" s="209">
        <f t="shared" ref="V6:V8" si="2">GESTEP(M6,Q6)</f>
        <v>1</v>
      </c>
    </row>
    <row r="7" spans="1:24" ht="78" x14ac:dyDescent="0.25">
      <c r="A7" s="196" t="str">
        <f t="shared" si="0"/>
        <v>1065647225HOMICMARIO A</v>
      </c>
      <c r="B7" s="196" t="s">
        <v>199</v>
      </c>
      <c r="D7" s="191">
        <v>3</v>
      </c>
      <c r="E7" s="192" t="s">
        <v>200</v>
      </c>
      <c r="F7" s="192" t="s">
        <v>201</v>
      </c>
      <c r="G7" s="192" t="s">
        <v>202</v>
      </c>
      <c r="H7" s="192" t="s">
        <v>208</v>
      </c>
      <c r="I7" s="192" t="s">
        <v>204</v>
      </c>
      <c r="J7" s="192">
        <v>1065647225</v>
      </c>
      <c r="K7" s="192" t="s">
        <v>205</v>
      </c>
      <c r="L7" s="227">
        <v>449797067.67000002</v>
      </c>
      <c r="M7" s="227">
        <v>46400000</v>
      </c>
      <c r="N7" s="227">
        <v>23200000</v>
      </c>
      <c r="O7" s="193" t="s">
        <v>206</v>
      </c>
      <c r="P7" s="224">
        <v>0.5</v>
      </c>
      <c r="Q7" s="225">
        <v>7733334</v>
      </c>
      <c r="R7" s="225">
        <v>270667</v>
      </c>
      <c r="S7" s="225">
        <v>7462667</v>
      </c>
      <c r="U7" s="209">
        <f t="shared" si="1"/>
        <v>1</v>
      </c>
      <c r="V7" s="209">
        <f t="shared" si="2"/>
        <v>1</v>
      </c>
    </row>
    <row r="8" spans="1:24" ht="56.25" customHeight="1" x14ac:dyDescent="0.25">
      <c r="Q8" s="229">
        <f>SUM(Q5:Q7)</f>
        <v>23200000</v>
      </c>
      <c r="R8" s="229">
        <f t="shared" ref="R8:S8" si="3">SUM(R5:R7)</f>
        <v>812001</v>
      </c>
      <c r="S8" s="229">
        <f t="shared" si="3"/>
        <v>22387999</v>
      </c>
      <c r="U8" s="209">
        <f t="shared" si="1"/>
        <v>0</v>
      </c>
      <c r="V8" s="209">
        <f t="shared" si="2"/>
        <v>0</v>
      </c>
    </row>
    <row r="9" spans="1:24" x14ac:dyDescent="0.25">
      <c r="Q9" s="226"/>
      <c r="R9" s="226"/>
      <c r="S9" s="226"/>
    </row>
    <row r="10" spans="1:24" ht="34.5" customHeight="1" x14ac:dyDescent="0.25"/>
    <row r="11" spans="1:24" ht="16.5" x14ac:dyDescent="0.25">
      <c r="Q11" s="230"/>
      <c r="R11" s="230"/>
      <c r="S11" s="230"/>
    </row>
    <row r="12" spans="1:24" ht="33" x14ac:dyDescent="0.25">
      <c r="Q12" s="231" t="s">
        <v>153</v>
      </c>
      <c r="R12" s="232" t="s">
        <v>156</v>
      </c>
      <c r="S12" s="232" t="s">
        <v>157</v>
      </c>
    </row>
    <row r="13" spans="1:24" x14ac:dyDescent="0.25">
      <c r="Q13" s="233" t="e">
        <f>+#REF!-Q11</f>
        <v>#REF!</v>
      </c>
      <c r="R13" s="233" t="e">
        <f>+#REF!-R11</f>
        <v>#REF!</v>
      </c>
      <c r="S13" s="233" t="e">
        <f>+#REF!-S11</f>
        <v>#REF!</v>
      </c>
    </row>
    <row r="14" spans="1:24" x14ac:dyDescent="0.25">
      <c r="Q14" s="234"/>
      <c r="R14" s="234"/>
      <c r="S14" s="234"/>
    </row>
    <row r="15" spans="1:24" x14ac:dyDescent="0.25">
      <c r="Q15" s="234"/>
      <c r="R15" s="234"/>
      <c r="S15" s="234"/>
    </row>
    <row r="16" spans="1:24" x14ac:dyDescent="0.25">
      <c r="Q16" s="234"/>
      <c r="R16" s="234"/>
      <c r="S16" s="234"/>
    </row>
    <row r="17" spans="16:19" x14ac:dyDescent="0.25">
      <c r="Q17" s="234"/>
      <c r="R17" s="234"/>
      <c r="S17" s="234"/>
    </row>
    <row r="18" spans="16:19" x14ac:dyDescent="0.25">
      <c r="Q18" s="234"/>
      <c r="R18" s="234"/>
      <c r="S18" s="234"/>
    </row>
    <row r="19" spans="16:19" x14ac:dyDescent="0.25">
      <c r="Q19" s="234"/>
      <c r="R19" s="234"/>
      <c r="S19" s="234"/>
    </row>
    <row r="20" spans="16:19" ht="16.5" x14ac:dyDescent="0.25">
      <c r="P20" s="238" t="s">
        <v>209</v>
      </c>
      <c r="Q20" s="235">
        <v>23200000</v>
      </c>
      <c r="R20" s="236">
        <v>812001</v>
      </c>
      <c r="S20" s="236">
        <v>22387999</v>
      </c>
    </row>
    <row r="21" spans="16:19" x14ac:dyDescent="0.25">
      <c r="P21" s="238" t="s">
        <v>210</v>
      </c>
      <c r="Q21" s="237">
        <v>23200000</v>
      </c>
      <c r="R21" s="237">
        <v>812001</v>
      </c>
      <c r="S21" s="237">
        <v>22387999</v>
      </c>
    </row>
    <row r="22" spans="16:19" x14ac:dyDescent="0.25">
      <c r="P22" s="238" t="s">
        <v>211</v>
      </c>
      <c r="Q22" s="239">
        <f>Q20-Q21</f>
        <v>0</v>
      </c>
      <c r="R22" s="239">
        <f>R20-R21</f>
        <v>0</v>
      </c>
      <c r="S22" s="239">
        <f>S20-S21</f>
        <v>0</v>
      </c>
    </row>
    <row r="31" spans="16:19" ht="19.5" x14ac:dyDescent="0.25">
      <c r="Q31" s="225"/>
      <c r="R31" s="225"/>
    </row>
    <row r="32" spans="16:19" ht="19.5" x14ac:dyDescent="0.25">
      <c r="Q32" s="225"/>
      <c r="R32" s="225"/>
    </row>
  </sheetData>
  <autoFilter ref="A4:X4" xr:uid="{00000000-0001-0000-0200-000000000000}"/>
  <mergeCells count="1">
    <mergeCell ref="D3:S3"/>
  </mergeCells>
  <conditionalFormatting sqref="J4">
    <cfRule type="duplicateValues" dxfId="7" priority="23"/>
    <cfRule type="duplicateValues" dxfId="6" priority="24"/>
    <cfRule type="duplicateValues" dxfId="5" priority="25"/>
  </conditionalFormatting>
  <conditionalFormatting sqref="N4">
    <cfRule type="cellIs" dxfId="4" priority="18" operator="equal">
      <formula>0</formula>
    </cfRule>
  </conditionalFormatting>
  <conditionalFormatting sqref="R12:S12">
    <cfRule type="cellIs" dxfId="3" priority="1" operator="lessThan">
      <formula>0</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2:AI3"/>
  <sheetViews>
    <sheetView workbookViewId="0">
      <selection activeCell="G19" sqref="G19"/>
    </sheetView>
  </sheetViews>
  <sheetFormatPr baseColWidth="10" defaultColWidth="7.85546875" defaultRowHeight="15" x14ac:dyDescent="0.25"/>
  <cols>
    <col min="1" max="1" width="23.85546875" bestFit="1" customWidth="1"/>
    <col min="2" max="2" width="15.140625" bestFit="1" customWidth="1"/>
    <col min="3" max="3" width="18.7109375" bestFit="1" customWidth="1"/>
    <col min="4" max="4" width="13" bestFit="1" customWidth="1"/>
    <col min="5" max="5" width="11.7109375" bestFit="1" customWidth="1"/>
    <col min="6" max="6" width="23.85546875" bestFit="1" customWidth="1"/>
    <col min="7" max="7" width="19.7109375" bestFit="1" customWidth="1"/>
    <col min="8" max="8" width="14.28515625" bestFit="1" customWidth="1"/>
    <col min="9" max="9" width="16.140625" bestFit="1" customWidth="1"/>
    <col min="10" max="10" width="14.5703125" bestFit="1" customWidth="1"/>
    <col min="11" max="11" width="16.42578125" bestFit="1" customWidth="1"/>
    <col min="12" max="12" width="30.85546875" bestFit="1" customWidth="1"/>
    <col min="13" max="13" width="16.5703125" bestFit="1" customWidth="1"/>
    <col min="14" max="14" width="13.85546875" bestFit="1" customWidth="1"/>
    <col min="15" max="15" width="15.85546875" bestFit="1" customWidth="1"/>
    <col min="17" max="17" width="32.85546875" bestFit="1" customWidth="1"/>
    <col min="18" max="18" width="27" bestFit="1" customWidth="1"/>
    <col min="20" max="20" width="13.5703125" bestFit="1" customWidth="1"/>
    <col min="21" max="21" width="20.5703125" bestFit="1" customWidth="1"/>
    <col min="23" max="23" width="21.28515625" bestFit="1" customWidth="1"/>
    <col min="24" max="24" width="9.42578125" bestFit="1" customWidth="1"/>
    <col min="25" max="25" width="10.140625" bestFit="1" customWidth="1"/>
    <col min="26" max="26" width="7.7109375" bestFit="1" customWidth="1"/>
    <col min="27" max="27" width="10.140625" bestFit="1" customWidth="1"/>
    <col min="28" max="28" width="30.85546875" bestFit="1" customWidth="1"/>
    <col min="30" max="30" width="12.140625" customWidth="1"/>
    <col min="31" max="31" width="13" bestFit="1" customWidth="1"/>
    <col min="32" max="35" width="11.85546875" bestFit="1" customWidth="1"/>
  </cols>
  <sheetData>
    <row r="2" spans="1:35" x14ac:dyDescent="0.25">
      <c r="A2" s="200" t="s">
        <v>212</v>
      </c>
      <c r="Q2" s="201" t="s">
        <v>213</v>
      </c>
      <c r="T2" s="200" t="s">
        <v>214</v>
      </c>
      <c r="W2" s="198" t="s">
        <v>215</v>
      </c>
      <c r="AD2" s="200" t="s">
        <v>214</v>
      </c>
    </row>
    <row r="3" spans="1:35" ht="60" x14ac:dyDescent="0.25">
      <c r="A3" s="199" t="s">
        <v>216</v>
      </c>
      <c r="B3" s="199" t="s">
        <v>217</v>
      </c>
      <c r="C3" s="199" t="s">
        <v>218</v>
      </c>
      <c r="D3" s="199" t="s">
        <v>219</v>
      </c>
      <c r="E3" s="199" t="s">
        <v>220</v>
      </c>
      <c r="F3" s="199" t="s">
        <v>216</v>
      </c>
      <c r="G3" s="199" t="s">
        <v>221</v>
      </c>
      <c r="H3" s="199" t="s">
        <v>222</v>
      </c>
      <c r="I3" s="199" t="s">
        <v>223</v>
      </c>
      <c r="J3" s="199" t="s">
        <v>224</v>
      </c>
      <c r="K3" s="199" t="s">
        <v>225</v>
      </c>
      <c r="L3" s="199" t="s">
        <v>226</v>
      </c>
      <c r="M3" s="199" t="s">
        <v>227</v>
      </c>
      <c r="N3" s="199" t="s">
        <v>228</v>
      </c>
      <c r="O3" s="199" t="s">
        <v>229</v>
      </c>
      <c r="Q3" s="202" t="s">
        <v>37</v>
      </c>
      <c r="R3" s="202" t="s">
        <v>35</v>
      </c>
      <c r="T3" s="203" t="s">
        <v>37</v>
      </c>
      <c r="U3" s="203" t="s">
        <v>35</v>
      </c>
      <c r="W3" s="204" t="s">
        <v>230</v>
      </c>
      <c r="X3" s="204" t="s">
        <v>231</v>
      </c>
      <c r="Y3" s="204" t="s">
        <v>232</v>
      </c>
      <c r="Z3" s="204" t="s">
        <v>233</v>
      </c>
      <c r="AA3" s="204" t="s">
        <v>234</v>
      </c>
      <c r="AB3" s="204" t="s">
        <v>235</v>
      </c>
      <c r="AD3" s="203" t="s">
        <v>230</v>
      </c>
      <c r="AE3" s="203" t="s">
        <v>231</v>
      </c>
      <c r="AF3" s="203" t="s">
        <v>232</v>
      </c>
      <c r="AG3" s="203" t="s">
        <v>233</v>
      </c>
      <c r="AH3" s="203" t="s">
        <v>234</v>
      </c>
      <c r="AI3" s="203" t="s">
        <v>235</v>
      </c>
    </row>
  </sheetData>
  <conditionalFormatting sqref="Q3">
    <cfRule type="duplicateValues" dxfId="2" priority="162"/>
  </conditionalFormatting>
  <conditionalFormatting sqref="T3">
    <cfRule type="duplicateValues" dxfId="1" priority="163"/>
  </conditionalFormatting>
  <conditionalFormatting sqref="AD3:AI3">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
  <sheetViews>
    <sheetView workbookViewId="0">
      <selection activeCell="H1" sqref="H1"/>
    </sheetView>
  </sheetViews>
  <sheetFormatPr baseColWidth="10" defaultColWidth="11.4257812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Y27"/>
  <sheetViews>
    <sheetView zoomScale="90" zoomScaleNormal="90" workbookViewId="0">
      <selection activeCell="Q33" sqref="Q33"/>
    </sheetView>
  </sheetViews>
  <sheetFormatPr baseColWidth="10" defaultColWidth="11.42578125" defaultRowHeight="14.25" x14ac:dyDescent="0.25"/>
  <cols>
    <col min="1" max="1" width="26.28515625" style="45" customWidth="1"/>
    <col min="2" max="18" width="7.7109375" style="45" customWidth="1"/>
    <col min="19" max="25" width="8" style="45" customWidth="1"/>
    <col min="26" max="16384" width="11.42578125" style="45"/>
  </cols>
  <sheetData>
    <row r="1" spans="1:25" s="9" customFormat="1" ht="60" customHeigh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row>
    <row r="2" spans="1:25" s="9" customFormat="1" ht="12" x14ac:dyDescent="0.2"/>
    <row r="3" spans="1:25" s="9" customFormat="1" ht="14.1" customHeight="1" x14ac:dyDescent="0.2">
      <c r="A3" s="295" t="s">
        <v>236</v>
      </c>
      <c r="B3" s="295"/>
      <c r="C3" s="295"/>
      <c r="D3" s="295"/>
      <c r="E3" s="295"/>
      <c r="F3" s="295"/>
      <c r="G3" s="295"/>
      <c r="H3" s="295"/>
      <c r="I3" s="295"/>
      <c r="J3" s="295"/>
      <c r="K3" s="295"/>
      <c r="L3" s="295"/>
      <c r="M3" s="295"/>
      <c r="N3" s="295"/>
      <c r="O3" s="295"/>
      <c r="P3" s="295"/>
      <c r="Q3" s="295"/>
      <c r="R3" s="295"/>
      <c r="S3" s="295"/>
      <c r="T3" s="295"/>
      <c r="U3" s="295"/>
      <c r="V3" s="295"/>
      <c r="W3" s="295"/>
      <c r="X3" s="295"/>
      <c r="Y3" s="295"/>
    </row>
    <row r="4" spans="1:25" s="9" customFormat="1" ht="17.100000000000001" customHeight="1" x14ac:dyDescent="0.2">
      <c r="A4" s="295"/>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5" s="9" customFormat="1" ht="36" customHeight="1" x14ac:dyDescent="0.2">
      <c r="A5" s="296" t="s">
        <v>237</v>
      </c>
      <c r="B5" s="297"/>
      <c r="C5" s="297"/>
      <c r="D5" s="297"/>
      <c r="E5" s="297"/>
      <c r="F5" s="297"/>
      <c r="G5" s="297"/>
      <c r="H5" s="297"/>
      <c r="I5" s="297"/>
      <c r="J5" s="297"/>
      <c r="K5" s="297"/>
      <c r="L5" s="297"/>
      <c r="M5" s="297"/>
      <c r="N5" s="297"/>
      <c r="O5" s="297"/>
      <c r="P5" s="297"/>
      <c r="Q5" s="297"/>
      <c r="R5" s="297"/>
      <c r="S5" s="297"/>
      <c r="T5" s="297"/>
      <c r="U5" s="297"/>
      <c r="V5" s="297"/>
      <c r="W5" s="297"/>
      <c r="X5" s="297"/>
      <c r="Y5" s="297"/>
    </row>
    <row r="6" spans="1:25" s="9" customFormat="1" ht="12" x14ac:dyDescent="0.2"/>
    <row r="7" spans="1:25" s="9" customFormat="1" ht="12.75" customHeight="1" x14ac:dyDescent="0.2">
      <c r="A7" s="10"/>
      <c r="B7" s="11"/>
      <c r="C7" s="11"/>
      <c r="D7" s="11"/>
      <c r="E7" s="11"/>
      <c r="F7" s="11"/>
      <c r="G7" s="11"/>
      <c r="H7" s="11"/>
      <c r="I7" s="11"/>
      <c r="J7" s="11"/>
      <c r="K7" s="11"/>
      <c r="L7" s="11"/>
      <c r="M7" s="11"/>
      <c r="N7" s="11"/>
      <c r="O7" s="11"/>
      <c r="P7" s="11"/>
      <c r="Q7" s="11"/>
      <c r="R7" s="11"/>
      <c r="S7" s="12"/>
      <c r="T7" s="11"/>
      <c r="U7" s="11"/>
      <c r="V7" s="11"/>
      <c r="W7" s="11"/>
      <c r="X7" s="11"/>
      <c r="Y7" s="11"/>
    </row>
    <row r="8" spans="1:25" s="9" customFormat="1" ht="12.75" customHeight="1" x14ac:dyDescent="0.2">
      <c r="A8" s="10"/>
      <c r="B8" s="11"/>
      <c r="C8" s="11"/>
      <c r="D8" s="11"/>
      <c r="E8" s="11"/>
      <c r="F8" s="11"/>
      <c r="G8" s="11"/>
      <c r="H8" s="11"/>
      <c r="I8" s="11"/>
      <c r="J8" s="11"/>
      <c r="K8" s="11"/>
      <c r="L8" s="11"/>
      <c r="M8" s="11"/>
      <c r="N8" s="11"/>
      <c r="O8" s="11"/>
      <c r="P8" s="11"/>
      <c r="Q8" s="11"/>
      <c r="R8" s="11"/>
      <c r="S8" s="12"/>
      <c r="T8" s="11"/>
      <c r="U8" s="11"/>
      <c r="V8" s="11"/>
      <c r="W8" s="11"/>
      <c r="X8" s="11"/>
      <c r="Y8" s="11"/>
    </row>
    <row r="9" spans="1:25" s="9" customFormat="1" ht="12.75" customHeight="1" x14ac:dyDescent="0.2">
      <c r="A9" s="13"/>
      <c r="B9" s="14"/>
      <c r="C9" s="14"/>
      <c r="D9" s="14"/>
      <c r="E9" s="14"/>
      <c r="F9" s="14"/>
      <c r="G9" s="14"/>
      <c r="H9" s="14"/>
      <c r="I9" s="14"/>
      <c r="J9" s="14"/>
      <c r="K9" s="14"/>
      <c r="L9" s="14"/>
      <c r="M9" s="14"/>
      <c r="N9" s="14"/>
      <c r="O9" s="14"/>
      <c r="P9" s="14"/>
      <c r="Q9" s="14"/>
      <c r="R9" s="14"/>
      <c r="S9" s="14"/>
      <c r="T9" s="15"/>
      <c r="U9" s="16"/>
      <c r="V9" s="15"/>
      <c r="W9" s="16"/>
      <c r="X9" s="16"/>
      <c r="Y9" s="17" t="s">
        <v>238</v>
      </c>
    </row>
    <row r="10" spans="1:25" s="9" customFormat="1" ht="12" x14ac:dyDescent="0.2">
      <c r="A10" s="18" t="s">
        <v>239</v>
      </c>
      <c r="B10" s="18">
        <v>2003</v>
      </c>
      <c r="C10" s="19">
        <v>2004</v>
      </c>
      <c r="D10" s="19">
        <v>2005</v>
      </c>
      <c r="E10" s="19">
        <v>2006</v>
      </c>
      <c r="F10" s="19">
        <v>2007</v>
      </c>
      <c r="G10" s="19">
        <v>2008</v>
      </c>
      <c r="H10" s="19">
        <v>2009</v>
      </c>
      <c r="I10" s="19">
        <v>2010</v>
      </c>
      <c r="J10" s="19">
        <v>2011</v>
      </c>
      <c r="K10" s="19">
        <v>2012</v>
      </c>
      <c r="L10" s="19">
        <v>2013</v>
      </c>
      <c r="M10" s="19">
        <v>2014</v>
      </c>
      <c r="N10" s="19">
        <v>2015</v>
      </c>
      <c r="O10" s="19">
        <v>2016</v>
      </c>
      <c r="P10" s="19">
        <v>2017</v>
      </c>
      <c r="Q10" s="19">
        <v>2018</v>
      </c>
      <c r="R10" s="19">
        <v>2019</v>
      </c>
      <c r="S10" s="20">
        <v>2020</v>
      </c>
      <c r="T10" s="20">
        <v>2021</v>
      </c>
      <c r="U10" s="20">
        <v>2022</v>
      </c>
      <c r="V10" s="21">
        <v>2023</v>
      </c>
      <c r="W10" s="22">
        <v>2024</v>
      </c>
      <c r="X10" s="215">
        <v>2025</v>
      </c>
      <c r="Y10" s="216">
        <v>2026</v>
      </c>
    </row>
    <row r="11" spans="1:25" s="9" customFormat="1" ht="12" x14ac:dyDescent="0.2">
      <c r="A11" s="23" t="s">
        <v>240</v>
      </c>
      <c r="B11" s="24">
        <v>50.42</v>
      </c>
      <c r="C11" s="24">
        <v>53.54</v>
      </c>
      <c r="D11" s="24">
        <v>56.45</v>
      </c>
      <c r="E11" s="24">
        <v>59.02</v>
      </c>
      <c r="F11" s="24">
        <v>61.8</v>
      </c>
      <c r="G11" s="24">
        <v>65.510000000000005</v>
      </c>
      <c r="H11" s="24">
        <v>70.209999999999994</v>
      </c>
      <c r="I11" s="24">
        <v>71.69</v>
      </c>
      <c r="J11" s="24">
        <v>74.12</v>
      </c>
      <c r="K11" s="24">
        <v>76.75</v>
      </c>
      <c r="L11" s="24">
        <v>78.28</v>
      </c>
      <c r="M11" s="24">
        <v>79.95</v>
      </c>
      <c r="N11" s="24">
        <v>83</v>
      </c>
      <c r="O11" s="24">
        <v>89.19</v>
      </c>
      <c r="P11" s="24">
        <v>94.07</v>
      </c>
      <c r="Q11" s="24">
        <v>97.53</v>
      </c>
      <c r="R11" s="25">
        <v>100.6</v>
      </c>
      <c r="S11" s="25">
        <v>104.24</v>
      </c>
      <c r="T11" s="25">
        <v>105.91</v>
      </c>
      <c r="U11" s="25">
        <v>113.26</v>
      </c>
      <c r="V11" s="26">
        <v>128.27000000000001</v>
      </c>
      <c r="W11" s="205">
        <v>138.97999999999999</v>
      </c>
      <c r="X11" s="217">
        <v>146.24</v>
      </c>
      <c r="Y11" s="206">
        <v>154.07</v>
      </c>
    </row>
    <row r="12" spans="1:25" s="9" customFormat="1" ht="12" x14ac:dyDescent="0.2">
      <c r="A12" s="27" t="s">
        <v>241</v>
      </c>
      <c r="B12" s="28">
        <v>50.98</v>
      </c>
      <c r="C12" s="28">
        <v>54.18</v>
      </c>
      <c r="D12" s="28">
        <v>57.02</v>
      </c>
      <c r="E12" s="28">
        <v>59.41</v>
      </c>
      <c r="F12" s="28">
        <v>62.53</v>
      </c>
      <c r="G12" s="28">
        <v>66.5</v>
      </c>
      <c r="H12" s="28">
        <v>70.8</v>
      </c>
      <c r="I12" s="28">
        <v>72.28</v>
      </c>
      <c r="J12" s="28">
        <v>74.569999999999993</v>
      </c>
      <c r="K12" s="28">
        <v>77.22</v>
      </c>
      <c r="L12" s="28">
        <v>78.63</v>
      </c>
      <c r="M12" s="28">
        <v>80.45</v>
      </c>
      <c r="N12" s="28">
        <v>83.96</v>
      </c>
      <c r="O12" s="28">
        <v>90.33</v>
      </c>
      <c r="P12" s="28">
        <v>95.01</v>
      </c>
      <c r="Q12" s="28">
        <v>98.22</v>
      </c>
      <c r="R12" s="28">
        <v>101.18</v>
      </c>
      <c r="S12" s="28">
        <v>104.94</v>
      </c>
      <c r="T12" s="28">
        <v>106.58</v>
      </c>
      <c r="U12" s="28">
        <v>115.11</v>
      </c>
      <c r="V12" s="29">
        <v>130.4</v>
      </c>
      <c r="W12" s="29">
        <v>140.49</v>
      </c>
      <c r="X12" s="218">
        <v>147.9</v>
      </c>
      <c r="Y12" s="30">
        <v>155.72999999999999</v>
      </c>
    </row>
    <row r="13" spans="1:25" s="9" customFormat="1" ht="12" x14ac:dyDescent="0.2">
      <c r="A13" s="23" t="s">
        <v>242</v>
      </c>
      <c r="B13" s="24">
        <v>51.51</v>
      </c>
      <c r="C13" s="24">
        <v>54.71</v>
      </c>
      <c r="D13" s="24">
        <v>57.46</v>
      </c>
      <c r="E13" s="24">
        <v>59.83</v>
      </c>
      <c r="F13" s="24">
        <v>63.29</v>
      </c>
      <c r="G13" s="24">
        <v>67.040000000000006</v>
      </c>
      <c r="H13" s="24">
        <v>71.150000000000006</v>
      </c>
      <c r="I13" s="24">
        <v>72.459999999999994</v>
      </c>
      <c r="J13" s="24">
        <v>74.77</v>
      </c>
      <c r="K13" s="24">
        <v>77.31</v>
      </c>
      <c r="L13" s="24">
        <v>78.790000000000006</v>
      </c>
      <c r="M13" s="24">
        <v>80.77</v>
      </c>
      <c r="N13" s="24">
        <v>84.45</v>
      </c>
      <c r="O13" s="24">
        <v>91.18</v>
      </c>
      <c r="P13" s="24">
        <v>95.46</v>
      </c>
      <c r="Q13" s="24">
        <v>98.45</v>
      </c>
      <c r="R13" s="24">
        <v>101.62</v>
      </c>
      <c r="S13" s="24">
        <v>105.53</v>
      </c>
      <c r="T13" s="24">
        <v>107.12</v>
      </c>
      <c r="U13" s="24">
        <v>116.26</v>
      </c>
      <c r="V13" s="24">
        <v>131.77000000000001</v>
      </c>
      <c r="W13" s="205">
        <v>141.47999999999999</v>
      </c>
      <c r="X13" s="220">
        <v>148.68</v>
      </c>
      <c r="Y13" s="228">
        <v>156.94</v>
      </c>
    </row>
    <row r="14" spans="1:25" s="9" customFormat="1" ht="12" x14ac:dyDescent="0.2">
      <c r="A14" s="27" t="s">
        <v>243</v>
      </c>
      <c r="B14" s="28">
        <v>52.1</v>
      </c>
      <c r="C14" s="28">
        <v>54.96</v>
      </c>
      <c r="D14" s="28">
        <v>57.72</v>
      </c>
      <c r="E14" s="28">
        <v>60.09</v>
      </c>
      <c r="F14" s="28">
        <v>63.85</v>
      </c>
      <c r="G14" s="28">
        <v>67.510000000000005</v>
      </c>
      <c r="H14" s="28">
        <v>71.38</v>
      </c>
      <c r="I14" s="28">
        <v>72.790000000000006</v>
      </c>
      <c r="J14" s="28">
        <v>74.86</v>
      </c>
      <c r="K14" s="28">
        <v>77.42</v>
      </c>
      <c r="L14" s="28">
        <v>78.989999999999995</v>
      </c>
      <c r="M14" s="28">
        <v>81.14</v>
      </c>
      <c r="N14" s="28">
        <v>84.9</v>
      </c>
      <c r="O14" s="28">
        <v>91.63</v>
      </c>
      <c r="P14" s="28">
        <v>95.91</v>
      </c>
      <c r="Q14" s="28">
        <v>98.91</v>
      </c>
      <c r="R14" s="28">
        <v>102.12</v>
      </c>
      <c r="S14" s="28">
        <v>105.7</v>
      </c>
      <c r="T14" s="28">
        <v>107.76</v>
      </c>
      <c r="U14" s="28">
        <v>117.71</v>
      </c>
      <c r="V14" s="28">
        <v>132.80000000000001</v>
      </c>
      <c r="W14" s="28">
        <v>142.32</v>
      </c>
      <c r="X14" s="218">
        <v>149.66</v>
      </c>
      <c r="Y14" s="219"/>
    </row>
    <row r="15" spans="1:25" s="9" customFormat="1" ht="12" x14ac:dyDescent="0.2">
      <c r="A15" s="23" t="s">
        <v>244</v>
      </c>
      <c r="B15" s="24">
        <v>52.36</v>
      </c>
      <c r="C15" s="24">
        <v>55.17</v>
      </c>
      <c r="D15" s="24">
        <v>57.95</v>
      </c>
      <c r="E15" s="24">
        <v>60.29</v>
      </c>
      <c r="F15" s="24">
        <v>64.05</v>
      </c>
      <c r="G15" s="24">
        <v>68.14</v>
      </c>
      <c r="H15" s="24">
        <v>71.39</v>
      </c>
      <c r="I15" s="24">
        <v>72.87</v>
      </c>
      <c r="J15" s="24">
        <v>75.069999999999993</v>
      </c>
      <c r="K15" s="24">
        <v>77.66</v>
      </c>
      <c r="L15" s="24">
        <v>79.209999999999994</v>
      </c>
      <c r="M15" s="24">
        <v>81.53</v>
      </c>
      <c r="N15" s="24">
        <v>85.12</v>
      </c>
      <c r="O15" s="24">
        <v>92.1</v>
      </c>
      <c r="P15" s="24">
        <v>96.12</v>
      </c>
      <c r="Q15" s="24">
        <v>99.16</v>
      </c>
      <c r="R15" s="24">
        <v>102.44</v>
      </c>
      <c r="S15" s="24">
        <v>105.36</v>
      </c>
      <c r="T15" s="24">
        <v>108.84</v>
      </c>
      <c r="U15" s="24">
        <v>118.7</v>
      </c>
      <c r="V15" s="24">
        <v>133.38</v>
      </c>
      <c r="W15" s="24">
        <v>142.91999999999999</v>
      </c>
      <c r="X15" s="220">
        <v>150.13999999999999</v>
      </c>
      <c r="Y15" s="220"/>
    </row>
    <row r="16" spans="1:25" s="9" customFormat="1" ht="12" x14ac:dyDescent="0.2">
      <c r="A16" s="27" t="s">
        <v>245</v>
      </c>
      <c r="B16" s="28">
        <v>52.33</v>
      </c>
      <c r="C16" s="28">
        <v>55.51</v>
      </c>
      <c r="D16" s="28">
        <v>58.18</v>
      </c>
      <c r="E16" s="28">
        <v>60.48</v>
      </c>
      <c r="F16" s="28">
        <v>64.12</v>
      </c>
      <c r="G16" s="28">
        <v>68.73</v>
      </c>
      <c r="H16" s="28">
        <v>71.349999999999994</v>
      </c>
      <c r="I16" s="28">
        <v>72.95</v>
      </c>
      <c r="J16" s="28">
        <v>75.31</v>
      </c>
      <c r="K16" s="28">
        <v>77.72</v>
      </c>
      <c r="L16" s="28">
        <v>79.39</v>
      </c>
      <c r="M16" s="28">
        <v>81.61</v>
      </c>
      <c r="N16" s="28">
        <v>85.21</v>
      </c>
      <c r="O16" s="28">
        <v>92.54</v>
      </c>
      <c r="P16" s="28">
        <v>96.23</v>
      </c>
      <c r="Q16" s="28">
        <v>99.31</v>
      </c>
      <c r="R16" s="28">
        <v>102.71</v>
      </c>
      <c r="S16" s="28">
        <v>104.97</v>
      </c>
      <c r="T16" s="28">
        <v>108.78</v>
      </c>
      <c r="U16" s="28">
        <v>119.31</v>
      </c>
      <c r="V16" s="28">
        <v>133.78</v>
      </c>
      <c r="W16" s="28">
        <v>143.38</v>
      </c>
      <c r="X16" s="218">
        <v>150.30000000000001</v>
      </c>
      <c r="Y16" s="219"/>
    </row>
    <row r="17" spans="1:25" s="9" customFormat="1" ht="12" x14ac:dyDescent="0.2">
      <c r="A17" s="23" t="s">
        <v>246</v>
      </c>
      <c r="B17" s="24">
        <v>52.26</v>
      </c>
      <c r="C17" s="24">
        <v>55.49</v>
      </c>
      <c r="D17" s="24">
        <v>58.21</v>
      </c>
      <c r="E17" s="24">
        <v>60.73</v>
      </c>
      <c r="F17" s="24">
        <v>64.23</v>
      </c>
      <c r="G17" s="24">
        <v>69.06</v>
      </c>
      <c r="H17" s="24">
        <v>71.319999999999993</v>
      </c>
      <c r="I17" s="24">
        <v>72.92</v>
      </c>
      <c r="J17" s="24">
        <v>75.42</v>
      </c>
      <c r="K17" s="24">
        <v>77.7</v>
      </c>
      <c r="L17" s="24">
        <v>79.430000000000007</v>
      </c>
      <c r="M17" s="24">
        <v>81.73</v>
      </c>
      <c r="N17" s="24">
        <v>85.37</v>
      </c>
      <c r="O17" s="24">
        <v>93.02</v>
      </c>
      <c r="P17" s="24">
        <v>96.18</v>
      </c>
      <c r="Q17" s="24">
        <v>99.18</v>
      </c>
      <c r="R17" s="24">
        <v>102.94</v>
      </c>
      <c r="S17" s="24">
        <v>104.97</v>
      </c>
      <c r="T17" s="24">
        <v>109.14</v>
      </c>
      <c r="U17" s="24">
        <v>120.27</v>
      </c>
      <c r="V17" s="24">
        <v>134.44999999999999</v>
      </c>
      <c r="W17" s="207">
        <v>143.66999999999999</v>
      </c>
      <c r="X17" s="220">
        <v>150.71</v>
      </c>
      <c r="Y17" s="220"/>
    </row>
    <row r="18" spans="1:25" s="9" customFormat="1" ht="12" x14ac:dyDescent="0.2">
      <c r="A18" s="27" t="s">
        <v>247</v>
      </c>
      <c r="B18" s="28">
        <v>52.42</v>
      </c>
      <c r="C18" s="28">
        <v>55.51</v>
      </c>
      <c r="D18" s="28">
        <v>58.21</v>
      </c>
      <c r="E18" s="28">
        <v>60.96</v>
      </c>
      <c r="F18" s="28">
        <v>64.14</v>
      </c>
      <c r="G18" s="28">
        <v>69.19</v>
      </c>
      <c r="H18" s="28">
        <v>71.349999999999994</v>
      </c>
      <c r="I18" s="28">
        <v>73</v>
      </c>
      <c r="J18" s="28">
        <v>75.39</v>
      </c>
      <c r="K18" s="28">
        <v>77.73</v>
      </c>
      <c r="L18" s="28">
        <v>79.5</v>
      </c>
      <c r="M18" s="28">
        <v>81.900000000000006</v>
      </c>
      <c r="N18" s="28">
        <v>85.78</v>
      </c>
      <c r="O18" s="28">
        <v>92.73</v>
      </c>
      <c r="P18" s="28">
        <v>96.32</v>
      </c>
      <c r="Q18" s="28">
        <v>99.3</v>
      </c>
      <c r="R18" s="28">
        <v>103.03</v>
      </c>
      <c r="S18" s="28">
        <v>104.96</v>
      </c>
      <c r="T18" s="28">
        <v>109.62</v>
      </c>
      <c r="U18" s="28">
        <v>121.5</v>
      </c>
      <c r="V18" s="28">
        <v>135.38999999999999</v>
      </c>
      <c r="W18" s="208">
        <v>143.66999999999999</v>
      </c>
      <c r="X18" s="218">
        <v>150.99</v>
      </c>
      <c r="Y18" s="218"/>
    </row>
    <row r="19" spans="1:25" s="9" customFormat="1" ht="12" x14ac:dyDescent="0.2">
      <c r="A19" s="23" t="s">
        <v>248</v>
      </c>
      <c r="B19" s="24">
        <v>52.53</v>
      </c>
      <c r="C19" s="24">
        <v>55.67</v>
      </c>
      <c r="D19" s="24">
        <v>58.46</v>
      </c>
      <c r="E19" s="24">
        <v>61.14</v>
      </c>
      <c r="F19" s="24">
        <v>64.2</v>
      </c>
      <c r="G19" s="24">
        <v>69.06</v>
      </c>
      <c r="H19" s="24">
        <v>71.28</v>
      </c>
      <c r="I19" s="24">
        <v>72.900000000000006</v>
      </c>
      <c r="J19" s="24">
        <v>75.62</v>
      </c>
      <c r="K19" s="24">
        <v>77.959999999999994</v>
      </c>
      <c r="L19" s="24">
        <v>79.73</v>
      </c>
      <c r="M19" s="24">
        <v>82.01</v>
      </c>
      <c r="N19" s="24">
        <v>86.39</v>
      </c>
      <c r="O19" s="24">
        <v>92.68</v>
      </c>
      <c r="P19" s="24">
        <v>96.36</v>
      </c>
      <c r="Q19" s="24">
        <v>99.47</v>
      </c>
      <c r="R19" s="24">
        <v>103.26</v>
      </c>
      <c r="S19" s="24">
        <v>105.29</v>
      </c>
      <c r="T19" s="24">
        <v>110.04</v>
      </c>
      <c r="U19" s="24">
        <v>122.63</v>
      </c>
      <c r="V19" s="24">
        <v>136.11000000000001</v>
      </c>
      <c r="W19" s="24">
        <v>144.02000000000001</v>
      </c>
      <c r="X19" s="220">
        <v>151.47999999999999</v>
      </c>
      <c r="Y19" s="221"/>
    </row>
    <row r="20" spans="1:25" s="9" customFormat="1" ht="12" x14ac:dyDescent="0.2">
      <c r="A20" s="27" t="s">
        <v>249</v>
      </c>
      <c r="B20" s="28">
        <v>52.56</v>
      </c>
      <c r="C20" s="28">
        <v>55.66</v>
      </c>
      <c r="D20" s="28">
        <v>58.6</v>
      </c>
      <c r="E20" s="28">
        <v>61.05</v>
      </c>
      <c r="F20" s="28">
        <v>64.2</v>
      </c>
      <c r="G20" s="28">
        <v>69.3</v>
      </c>
      <c r="H20" s="28">
        <v>71.19</v>
      </c>
      <c r="I20" s="28">
        <v>72.84</v>
      </c>
      <c r="J20" s="28">
        <v>75.77</v>
      </c>
      <c r="K20" s="28">
        <v>78.08</v>
      </c>
      <c r="L20" s="28">
        <v>79.52</v>
      </c>
      <c r="M20" s="28">
        <v>82.14</v>
      </c>
      <c r="N20" s="28">
        <v>86.98</v>
      </c>
      <c r="O20" s="28">
        <v>92.62</v>
      </c>
      <c r="P20" s="28">
        <v>96.37</v>
      </c>
      <c r="Q20" s="28">
        <v>99.59</v>
      </c>
      <c r="R20" s="28">
        <v>103.43</v>
      </c>
      <c r="S20" s="28">
        <v>105.23</v>
      </c>
      <c r="T20" s="28">
        <v>110.06</v>
      </c>
      <c r="U20" s="28">
        <v>123.51</v>
      </c>
      <c r="V20" s="28">
        <v>136.44999999999999</v>
      </c>
      <c r="W20" s="28">
        <v>143.83000000000001</v>
      </c>
      <c r="X20" s="218">
        <v>151.76</v>
      </c>
      <c r="Y20" s="219"/>
    </row>
    <row r="21" spans="1:25" s="9" customFormat="1" ht="12" x14ac:dyDescent="0.2">
      <c r="A21" s="23" t="s">
        <v>250</v>
      </c>
      <c r="B21" s="24">
        <v>52.75</v>
      </c>
      <c r="C21" s="24">
        <v>55.82</v>
      </c>
      <c r="D21" s="24">
        <v>58.66</v>
      </c>
      <c r="E21" s="24">
        <v>61.19</v>
      </c>
      <c r="F21" s="24">
        <v>64.510000000000005</v>
      </c>
      <c r="G21" s="24">
        <v>69.489999999999995</v>
      </c>
      <c r="H21" s="24">
        <v>71.14</v>
      </c>
      <c r="I21" s="24">
        <v>72.98</v>
      </c>
      <c r="J21" s="24">
        <v>75.87</v>
      </c>
      <c r="K21" s="24">
        <v>77.98</v>
      </c>
      <c r="L21" s="24">
        <v>79.349999999999994</v>
      </c>
      <c r="M21" s="24">
        <v>82.25</v>
      </c>
      <c r="N21" s="24">
        <v>87.51</v>
      </c>
      <c r="O21" s="24">
        <v>92.73</v>
      </c>
      <c r="P21" s="24">
        <v>96.55</v>
      </c>
      <c r="Q21" s="24">
        <v>99.7</v>
      </c>
      <c r="R21" s="24">
        <v>103.54</v>
      </c>
      <c r="S21" s="24">
        <v>105.08</v>
      </c>
      <c r="T21" s="24">
        <v>110.6</v>
      </c>
      <c r="U21" s="24">
        <v>124.46</v>
      </c>
      <c r="V21" s="24">
        <v>137.09</v>
      </c>
      <c r="W21" s="24">
        <v>144.22</v>
      </c>
      <c r="X21" s="220">
        <v>151.87</v>
      </c>
      <c r="Y21" s="221"/>
    </row>
    <row r="22" spans="1:25" s="9" customFormat="1" ht="12" x14ac:dyDescent="0.2">
      <c r="A22" s="31" t="s">
        <v>251</v>
      </c>
      <c r="B22" s="32">
        <v>53.07</v>
      </c>
      <c r="C22" s="32">
        <v>55.99</v>
      </c>
      <c r="D22" s="32">
        <v>58.7</v>
      </c>
      <c r="E22" s="32">
        <v>61.33</v>
      </c>
      <c r="F22" s="32">
        <v>64.819999999999993</v>
      </c>
      <c r="G22" s="32">
        <v>69.8</v>
      </c>
      <c r="H22" s="32">
        <v>71.2</v>
      </c>
      <c r="I22" s="32">
        <v>73.45</v>
      </c>
      <c r="J22" s="32">
        <v>76.19</v>
      </c>
      <c r="K22" s="32">
        <v>78.05</v>
      </c>
      <c r="L22" s="32">
        <v>79.56</v>
      </c>
      <c r="M22" s="32">
        <v>82.47</v>
      </c>
      <c r="N22" s="32">
        <v>88.05</v>
      </c>
      <c r="O22" s="32">
        <v>93.11</v>
      </c>
      <c r="P22" s="32">
        <v>96.92</v>
      </c>
      <c r="Q22" s="32">
        <v>100</v>
      </c>
      <c r="R22" s="32">
        <v>103.8</v>
      </c>
      <c r="S22" s="32">
        <v>105.48</v>
      </c>
      <c r="T22" s="32">
        <v>111.41</v>
      </c>
      <c r="U22" s="32">
        <v>126.03</v>
      </c>
      <c r="V22" s="33">
        <v>137.72</v>
      </c>
      <c r="W22" s="33">
        <v>144.88</v>
      </c>
      <c r="X22" s="222">
        <v>152.27000000000001</v>
      </c>
      <c r="Y22" s="223"/>
    </row>
    <row r="23" spans="1:25" s="9" customFormat="1" ht="12" x14ac:dyDescent="0.2"/>
    <row r="24" spans="1:25" s="9" customFormat="1" ht="13.5" customHeight="1" x14ac:dyDescent="0.2"/>
    <row r="25" spans="1:25" s="37" customFormat="1" ht="12" x14ac:dyDescent="0.25">
      <c r="A25" s="298" t="s">
        <v>252</v>
      </c>
      <c r="B25" s="299"/>
      <c r="C25" s="299"/>
      <c r="D25" s="299"/>
      <c r="E25" s="299"/>
      <c r="F25" s="299"/>
      <c r="G25" s="299"/>
      <c r="H25" s="299"/>
      <c r="I25" s="34"/>
      <c r="J25" s="34"/>
      <c r="K25" s="34"/>
      <c r="L25" s="34"/>
      <c r="M25" s="34"/>
      <c r="N25" s="34"/>
      <c r="O25" s="34"/>
      <c r="P25" s="34"/>
      <c r="Q25" s="34"/>
      <c r="R25" s="34"/>
      <c r="S25" s="34"/>
      <c r="T25" s="35"/>
      <c r="U25" s="35"/>
      <c r="V25" s="35"/>
      <c r="W25" s="35"/>
      <c r="X25" s="35"/>
      <c r="Y25" s="36"/>
    </row>
    <row r="26" spans="1:25" s="37" customFormat="1" ht="12" x14ac:dyDescent="0.25">
      <c r="A26" s="300" t="s">
        <v>253</v>
      </c>
      <c r="B26" s="301"/>
      <c r="C26" s="301"/>
      <c r="D26" s="301"/>
      <c r="E26" s="301"/>
      <c r="F26" s="301"/>
      <c r="G26" s="301"/>
      <c r="H26" s="301"/>
      <c r="I26" s="38"/>
      <c r="J26" s="38"/>
      <c r="K26" s="38"/>
      <c r="L26" s="38"/>
      <c r="M26" s="38"/>
      <c r="N26" s="38"/>
      <c r="O26" s="38"/>
      <c r="P26" s="38"/>
      <c r="Q26" s="38"/>
      <c r="R26" s="38"/>
      <c r="S26" s="38"/>
      <c r="Y26" s="39"/>
    </row>
    <row r="27" spans="1:25" s="37" customFormat="1" ht="17.100000000000001" customHeight="1" x14ac:dyDescent="0.25">
      <c r="A27" s="40" t="s">
        <v>254</v>
      </c>
      <c r="B27" s="41"/>
      <c r="C27" s="41"/>
      <c r="D27" s="41"/>
      <c r="E27" s="41"/>
      <c r="F27" s="41"/>
      <c r="G27" s="41"/>
      <c r="H27" s="42"/>
      <c r="I27" s="41"/>
      <c r="J27" s="41"/>
      <c r="K27" s="41"/>
      <c r="L27" s="41"/>
      <c r="M27" s="41"/>
      <c r="N27" s="41"/>
      <c r="O27" s="41"/>
      <c r="P27" s="41"/>
      <c r="Q27" s="41"/>
      <c r="R27" s="41"/>
      <c r="S27" s="41"/>
      <c r="T27" s="43"/>
      <c r="U27" s="43"/>
      <c r="V27" s="43"/>
      <c r="W27" s="43"/>
      <c r="X27" s="43"/>
      <c r="Y27" s="44"/>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dimension ref="A1:E56"/>
  <sheetViews>
    <sheetView topLeftCell="A33" workbookViewId="0">
      <selection activeCell="A44" sqref="A44:E44"/>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255</v>
      </c>
      <c r="B1" s="2" t="s">
        <v>256</v>
      </c>
      <c r="C1" s="2" t="s">
        <v>257</v>
      </c>
      <c r="D1" s="2" t="s">
        <v>258</v>
      </c>
      <c r="E1" s="3" t="s">
        <v>259</v>
      </c>
    </row>
    <row r="2" spans="1:5" ht="36" x14ac:dyDescent="0.2">
      <c r="A2" s="177">
        <v>1984</v>
      </c>
      <c r="B2" s="178">
        <v>376.6</v>
      </c>
      <c r="C2" s="178">
        <v>11298</v>
      </c>
      <c r="D2" s="179"/>
      <c r="E2" s="180" t="s">
        <v>260</v>
      </c>
    </row>
    <row r="3" spans="1:5" ht="36" x14ac:dyDescent="0.2">
      <c r="A3" s="181">
        <v>1985</v>
      </c>
      <c r="B3" s="182">
        <v>451.92</v>
      </c>
      <c r="C3" s="182">
        <v>13558</v>
      </c>
      <c r="D3" s="182">
        <v>20</v>
      </c>
      <c r="E3" s="183" t="s">
        <v>261</v>
      </c>
    </row>
    <row r="4" spans="1:5" ht="36" x14ac:dyDescent="0.2">
      <c r="A4" s="177">
        <v>1986</v>
      </c>
      <c r="B4" s="178">
        <v>560.38</v>
      </c>
      <c r="C4" s="178">
        <v>16811</v>
      </c>
      <c r="D4" s="178">
        <v>24</v>
      </c>
      <c r="E4" s="180" t="s">
        <v>262</v>
      </c>
    </row>
    <row r="5" spans="1:5" ht="36" x14ac:dyDescent="0.2">
      <c r="A5" s="181">
        <v>1987</v>
      </c>
      <c r="B5" s="182">
        <v>683.66</v>
      </c>
      <c r="C5" s="182">
        <v>20510</v>
      </c>
      <c r="D5" s="182">
        <v>22</v>
      </c>
      <c r="E5" s="183" t="s">
        <v>263</v>
      </c>
    </row>
    <row r="6" spans="1:5" ht="36" x14ac:dyDescent="0.2">
      <c r="A6" s="177">
        <v>1988</v>
      </c>
      <c r="B6" s="178">
        <v>854.58</v>
      </c>
      <c r="C6" s="178">
        <v>25637</v>
      </c>
      <c r="D6" s="178">
        <v>25</v>
      </c>
      <c r="E6" s="180" t="s">
        <v>264</v>
      </c>
    </row>
    <row r="7" spans="1:5" ht="36" x14ac:dyDescent="0.2">
      <c r="A7" s="181">
        <v>1989</v>
      </c>
      <c r="B7" s="182">
        <v>1085.32</v>
      </c>
      <c r="C7" s="182">
        <v>32560</v>
      </c>
      <c r="D7" s="182">
        <v>27</v>
      </c>
      <c r="E7" s="183" t="s">
        <v>265</v>
      </c>
    </row>
    <row r="8" spans="1:5" ht="36" x14ac:dyDescent="0.2">
      <c r="A8" s="177">
        <v>1990</v>
      </c>
      <c r="B8" s="178">
        <v>1367.5</v>
      </c>
      <c r="C8" s="178">
        <v>41025</v>
      </c>
      <c r="D8" s="178">
        <v>26</v>
      </c>
      <c r="E8" s="180" t="s">
        <v>266</v>
      </c>
    </row>
    <row r="9" spans="1:5" ht="36" x14ac:dyDescent="0.2">
      <c r="A9" s="181">
        <v>1991</v>
      </c>
      <c r="B9" s="182">
        <v>1724</v>
      </c>
      <c r="C9" s="182">
        <v>51720</v>
      </c>
      <c r="D9" s="182">
        <v>26.1</v>
      </c>
      <c r="E9" s="183" t="s">
        <v>267</v>
      </c>
    </row>
    <row r="10" spans="1:5" ht="36" x14ac:dyDescent="0.2">
      <c r="A10" s="177">
        <v>1992</v>
      </c>
      <c r="B10" s="178">
        <v>2173</v>
      </c>
      <c r="C10" s="178">
        <v>65190</v>
      </c>
      <c r="D10" s="178">
        <v>26.044</v>
      </c>
      <c r="E10" s="180" t="s">
        <v>268</v>
      </c>
    </row>
    <row r="11" spans="1:5" ht="36" x14ac:dyDescent="0.2">
      <c r="A11" s="181">
        <v>1993</v>
      </c>
      <c r="B11" s="182">
        <v>2717</v>
      </c>
      <c r="C11" s="182">
        <v>81510</v>
      </c>
      <c r="D11" s="182">
        <v>25</v>
      </c>
      <c r="E11" s="183" t="s">
        <v>269</v>
      </c>
    </row>
    <row r="12" spans="1:5" ht="36" x14ac:dyDescent="0.2">
      <c r="A12" s="177">
        <v>1994</v>
      </c>
      <c r="B12" s="178">
        <v>3290</v>
      </c>
      <c r="C12" s="178">
        <v>98700</v>
      </c>
      <c r="D12" s="178">
        <v>21.1</v>
      </c>
      <c r="E12" s="180" t="s">
        <v>270</v>
      </c>
    </row>
    <row r="13" spans="1:5" ht="36" x14ac:dyDescent="0.2">
      <c r="A13" s="181">
        <v>1995</v>
      </c>
      <c r="B13" s="182">
        <v>3964.45</v>
      </c>
      <c r="C13" s="182">
        <v>118934</v>
      </c>
      <c r="D13" s="182">
        <v>20.5</v>
      </c>
      <c r="E13" s="183" t="s">
        <v>271</v>
      </c>
    </row>
    <row r="14" spans="1:5" ht="36" x14ac:dyDescent="0.2">
      <c r="A14" s="177">
        <v>1996</v>
      </c>
      <c r="B14" s="178">
        <v>4737.5</v>
      </c>
      <c r="C14" s="178">
        <v>142125</v>
      </c>
      <c r="D14" s="178">
        <v>19.5</v>
      </c>
      <c r="E14" s="180" t="s">
        <v>272</v>
      </c>
    </row>
    <row r="15" spans="1:5" ht="36" x14ac:dyDescent="0.2">
      <c r="A15" s="181">
        <v>1997</v>
      </c>
      <c r="B15" s="182">
        <v>5733.5</v>
      </c>
      <c r="C15" s="182">
        <v>172005</v>
      </c>
      <c r="D15" s="182">
        <v>21</v>
      </c>
      <c r="E15" s="183" t="s">
        <v>273</v>
      </c>
    </row>
    <row r="16" spans="1:5" ht="36" x14ac:dyDescent="0.2">
      <c r="A16" s="177">
        <v>1998</v>
      </c>
      <c r="B16" s="178">
        <v>6794.2</v>
      </c>
      <c r="C16" s="178">
        <v>203826</v>
      </c>
      <c r="D16" s="178">
        <v>18.5</v>
      </c>
      <c r="E16" s="180" t="s">
        <v>274</v>
      </c>
    </row>
    <row r="17" spans="1:5" ht="36" x14ac:dyDescent="0.2">
      <c r="A17" s="181">
        <v>1999</v>
      </c>
      <c r="B17" s="182">
        <v>7882</v>
      </c>
      <c r="C17" s="182">
        <v>236460</v>
      </c>
      <c r="D17" s="182">
        <v>16</v>
      </c>
      <c r="E17" s="183" t="s">
        <v>275</v>
      </c>
    </row>
    <row r="18" spans="1:5" ht="36" x14ac:dyDescent="0.2">
      <c r="A18" s="177">
        <v>2000</v>
      </c>
      <c r="B18" s="178">
        <v>8670</v>
      </c>
      <c r="C18" s="178">
        <v>260100</v>
      </c>
      <c r="D18" s="178">
        <v>10</v>
      </c>
      <c r="E18" s="180" t="s">
        <v>276</v>
      </c>
    </row>
    <row r="19" spans="1:5" ht="36" x14ac:dyDescent="0.2">
      <c r="A19" s="181">
        <v>2001</v>
      </c>
      <c r="B19" s="182">
        <v>9533.33</v>
      </c>
      <c r="C19" s="182">
        <v>286000</v>
      </c>
      <c r="D19" s="182">
        <v>10</v>
      </c>
      <c r="E19" s="183" t="s">
        <v>277</v>
      </c>
    </row>
    <row r="20" spans="1:5" ht="36" x14ac:dyDescent="0.2">
      <c r="A20" s="177">
        <v>2002</v>
      </c>
      <c r="B20" s="178">
        <v>10300</v>
      </c>
      <c r="C20" s="178">
        <v>309000</v>
      </c>
      <c r="D20" s="178">
        <v>8</v>
      </c>
      <c r="E20" s="180" t="s">
        <v>278</v>
      </c>
    </row>
    <row r="21" spans="1:5" ht="36" x14ac:dyDescent="0.2">
      <c r="A21" s="181">
        <v>2003</v>
      </c>
      <c r="B21" s="182">
        <v>11066.67</v>
      </c>
      <c r="C21" s="182">
        <v>332000</v>
      </c>
      <c r="D21" s="182">
        <v>7.4</v>
      </c>
      <c r="E21" s="183" t="s">
        <v>279</v>
      </c>
    </row>
    <row r="22" spans="1:5" ht="36" x14ac:dyDescent="0.2">
      <c r="A22" s="177">
        <v>2004</v>
      </c>
      <c r="B22" s="178">
        <v>11933.33</v>
      </c>
      <c r="C22" s="178">
        <v>358000</v>
      </c>
      <c r="D22" s="178">
        <v>7.8</v>
      </c>
      <c r="E22" s="180" t="s">
        <v>280</v>
      </c>
    </row>
    <row r="23" spans="1:5" ht="36" x14ac:dyDescent="0.2">
      <c r="A23" s="181">
        <v>2005</v>
      </c>
      <c r="B23" s="182">
        <v>12716.67</v>
      </c>
      <c r="C23" s="182">
        <v>381500</v>
      </c>
      <c r="D23" s="182">
        <v>6.6</v>
      </c>
      <c r="E23" s="183" t="s">
        <v>281</v>
      </c>
    </row>
    <row r="24" spans="1:5" ht="36" x14ac:dyDescent="0.2">
      <c r="A24" s="177">
        <v>2006</v>
      </c>
      <c r="B24" s="178">
        <v>13600</v>
      </c>
      <c r="C24" s="178">
        <v>408000</v>
      </c>
      <c r="D24" s="178">
        <v>6.9</v>
      </c>
      <c r="E24" s="180" t="s">
        <v>282</v>
      </c>
    </row>
    <row r="25" spans="1:5" ht="36" x14ac:dyDescent="0.2">
      <c r="A25" s="181">
        <v>2007</v>
      </c>
      <c r="B25" s="182">
        <v>14456.67</v>
      </c>
      <c r="C25" s="182">
        <v>433700</v>
      </c>
      <c r="D25" s="182">
        <v>6.3</v>
      </c>
      <c r="E25" s="183" t="s">
        <v>283</v>
      </c>
    </row>
    <row r="26" spans="1:5" ht="36" x14ac:dyDescent="0.2">
      <c r="A26" s="177">
        <v>2008</v>
      </c>
      <c r="B26" s="178">
        <v>15383.33</v>
      </c>
      <c r="C26" s="178">
        <v>461500</v>
      </c>
      <c r="D26" s="178">
        <v>6.4</v>
      </c>
      <c r="E26" s="180" t="s">
        <v>284</v>
      </c>
    </row>
    <row r="27" spans="1:5" ht="36" x14ac:dyDescent="0.2">
      <c r="A27" s="181">
        <v>2009</v>
      </c>
      <c r="B27" s="182">
        <v>16563.330000000002</v>
      </c>
      <c r="C27" s="182">
        <v>496900</v>
      </c>
      <c r="D27" s="182">
        <v>7.7</v>
      </c>
      <c r="E27" s="183" t="s">
        <v>285</v>
      </c>
    </row>
    <row r="28" spans="1:5" ht="36" x14ac:dyDescent="0.2">
      <c r="A28" s="177">
        <v>2010</v>
      </c>
      <c r="B28" s="178">
        <v>17166.669999999998</v>
      </c>
      <c r="C28" s="178">
        <v>515000</v>
      </c>
      <c r="D28" s="178">
        <v>3.6</v>
      </c>
      <c r="E28" s="180" t="s">
        <v>286</v>
      </c>
    </row>
    <row r="29" spans="1:5" ht="24" x14ac:dyDescent="0.2">
      <c r="A29" s="181">
        <v>2011</v>
      </c>
      <c r="B29" s="182">
        <v>17853.330000000002</v>
      </c>
      <c r="C29" s="182">
        <v>535600</v>
      </c>
      <c r="D29" s="182">
        <v>4</v>
      </c>
      <c r="E29" s="183" t="s">
        <v>287</v>
      </c>
    </row>
    <row r="30" spans="1:5" ht="36" x14ac:dyDescent="0.2">
      <c r="A30" s="177">
        <v>2012</v>
      </c>
      <c r="B30" s="178">
        <v>18890</v>
      </c>
      <c r="C30" s="178">
        <v>566700</v>
      </c>
      <c r="D30" s="178">
        <v>5.8</v>
      </c>
      <c r="E30" s="180" t="s">
        <v>288</v>
      </c>
    </row>
    <row r="31" spans="1:5" ht="36" x14ac:dyDescent="0.2">
      <c r="A31" s="181">
        <v>2013</v>
      </c>
      <c r="B31" s="182">
        <v>19650</v>
      </c>
      <c r="C31" s="182">
        <v>589500</v>
      </c>
      <c r="D31" s="182">
        <v>4.0199999999999996</v>
      </c>
      <c r="E31" s="183" t="s">
        <v>289</v>
      </c>
    </row>
    <row r="32" spans="1:5" ht="36" x14ac:dyDescent="0.2">
      <c r="A32" s="177">
        <v>2014</v>
      </c>
      <c r="B32" s="178">
        <v>20533.330000000002</v>
      </c>
      <c r="C32" s="178">
        <v>616000</v>
      </c>
      <c r="D32" s="178">
        <v>4.5</v>
      </c>
      <c r="E32" s="180" t="s">
        <v>290</v>
      </c>
    </row>
    <row r="33" spans="1:5" ht="36" x14ac:dyDescent="0.2">
      <c r="A33" s="181">
        <v>2015</v>
      </c>
      <c r="B33" s="182">
        <v>21478.33</v>
      </c>
      <c r="C33" s="182">
        <v>644350</v>
      </c>
      <c r="D33" s="182">
        <v>4.5999999999999996</v>
      </c>
      <c r="E33" s="183" t="s">
        <v>291</v>
      </c>
    </row>
    <row r="34" spans="1:5" ht="36" x14ac:dyDescent="0.2">
      <c r="A34" s="177">
        <v>2016</v>
      </c>
      <c r="B34" s="178">
        <v>22981.83</v>
      </c>
      <c r="C34" s="178">
        <v>689455</v>
      </c>
      <c r="D34" s="178">
        <v>7</v>
      </c>
      <c r="E34" s="180" t="s">
        <v>292</v>
      </c>
    </row>
    <row r="35" spans="1:5" ht="36" x14ac:dyDescent="0.2">
      <c r="A35" s="181">
        <v>2017</v>
      </c>
      <c r="B35" s="182">
        <v>24590.57</v>
      </c>
      <c r="C35" s="182">
        <v>737717</v>
      </c>
      <c r="D35" s="182">
        <v>7</v>
      </c>
      <c r="E35" s="183" t="s">
        <v>293</v>
      </c>
    </row>
    <row r="36" spans="1:5" ht="36" x14ac:dyDescent="0.2">
      <c r="A36" s="177">
        <v>2018</v>
      </c>
      <c r="B36" s="178">
        <v>26041.4</v>
      </c>
      <c r="C36" s="178">
        <v>781242</v>
      </c>
      <c r="D36" s="178">
        <v>5.9</v>
      </c>
      <c r="E36" s="180" t="s">
        <v>294</v>
      </c>
    </row>
    <row r="37" spans="1:5" ht="36" x14ac:dyDescent="0.2">
      <c r="A37" s="181">
        <v>2019</v>
      </c>
      <c r="B37" s="182">
        <v>27603.87</v>
      </c>
      <c r="C37" s="182">
        <v>828116</v>
      </c>
      <c r="D37" s="182">
        <v>6</v>
      </c>
      <c r="E37" s="183" t="s">
        <v>295</v>
      </c>
    </row>
    <row r="38" spans="1:5" ht="36" x14ac:dyDescent="0.2">
      <c r="A38" s="177">
        <v>2020</v>
      </c>
      <c r="B38" s="178">
        <v>29260.1</v>
      </c>
      <c r="C38" s="178">
        <v>877803</v>
      </c>
      <c r="D38" s="178">
        <v>6</v>
      </c>
      <c r="E38" s="180" t="s">
        <v>296</v>
      </c>
    </row>
    <row r="39" spans="1:5" ht="36" x14ac:dyDescent="0.2">
      <c r="A39" s="181">
        <v>2021</v>
      </c>
      <c r="B39" s="182">
        <v>30284.2</v>
      </c>
      <c r="C39" s="182">
        <v>908526</v>
      </c>
      <c r="D39" s="182">
        <v>3.5</v>
      </c>
      <c r="E39" s="183" t="s">
        <v>297</v>
      </c>
    </row>
    <row r="40" spans="1:5" ht="36" x14ac:dyDescent="0.2">
      <c r="A40" s="177">
        <v>2022</v>
      </c>
      <c r="B40" s="178">
        <v>33333.33</v>
      </c>
      <c r="C40" s="178">
        <v>1000000</v>
      </c>
      <c r="D40" s="178">
        <v>10.07</v>
      </c>
      <c r="E40" s="180" t="s">
        <v>298</v>
      </c>
    </row>
    <row r="41" spans="1:5" ht="36" x14ac:dyDescent="0.2">
      <c r="A41" s="181">
        <v>2023</v>
      </c>
      <c r="B41" s="182">
        <v>38666.67</v>
      </c>
      <c r="C41" s="182">
        <v>1160000</v>
      </c>
      <c r="D41" s="182">
        <v>16</v>
      </c>
      <c r="E41" s="183" t="s">
        <v>299</v>
      </c>
    </row>
    <row r="42" spans="1:5" x14ac:dyDescent="0.2">
      <c r="A42" s="177">
        <v>2024</v>
      </c>
      <c r="B42" s="178">
        <v>43333.33</v>
      </c>
      <c r="C42" s="178">
        <v>1300000</v>
      </c>
      <c r="D42" s="178">
        <v>12.07</v>
      </c>
      <c r="E42" s="180"/>
    </row>
    <row r="43" spans="1:5" ht="32.25" customHeight="1" x14ac:dyDescent="0.2">
      <c r="A43" s="177">
        <v>2025</v>
      </c>
      <c r="B43" s="178">
        <v>47450</v>
      </c>
      <c r="C43" s="178">
        <v>1423500</v>
      </c>
      <c r="D43" s="178">
        <v>9.5399999999999991</v>
      </c>
      <c r="E43" s="180" t="s">
        <v>300</v>
      </c>
    </row>
    <row r="44" spans="1:5" ht="36" x14ac:dyDescent="0.2">
      <c r="A44" s="211">
        <v>2026</v>
      </c>
      <c r="B44" s="212">
        <v>58363.5</v>
      </c>
      <c r="C44" s="212">
        <v>1750905</v>
      </c>
      <c r="D44" s="213">
        <v>23</v>
      </c>
      <c r="E44" s="214" t="s">
        <v>301</v>
      </c>
    </row>
    <row r="45" spans="1:5" x14ac:dyDescent="0.2">
      <c r="A45" s="185" t="s">
        <v>302</v>
      </c>
      <c r="B45" s="185"/>
      <c r="C45" s="185"/>
      <c r="D45" s="185"/>
      <c r="E45" s="185"/>
    </row>
    <row r="46" spans="1:5" x14ac:dyDescent="0.2">
      <c r="A46" s="185" t="s">
        <v>303</v>
      </c>
      <c r="B46" s="185"/>
      <c r="C46" s="185"/>
      <c r="D46" s="185"/>
      <c r="E46" s="185"/>
    </row>
    <row r="47" spans="1:5" x14ac:dyDescent="0.2">
      <c r="A47" s="185" t="s">
        <v>302</v>
      </c>
      <c r="B47" s="185"/>
      <c r="C47" s="185"/>
      <c r="D47" s="185"/>
      <c r="E47" s="185"/>
    </row>
    <row r="48" spans="1:5" x14ac:dyDescent="0.2">
      <c r="A48" s="185" t="s">
        <v>304</v>
      </c>
      <c r="B48" s="185"/>
      <c r="C48" s="185"/>
      <c r="D48" s="185"/>
      <c r="E48" s="185"/>
    </row>
    <row r="49" spans="1:5" x14ac:dyDescent="0.2">
      <c r="A49" s="185" t="s">
        <v>305</v>
      </c>
      <c r="B49" s="185"/>
      <c r="C49" s="185"/>
      <c r="D49" s="185"/>
      <c r="E49" s="185"/>
    </row>
    <row r="50" spans="1:5" x14ac:dyDescent="0.2">
      <c r="A50" s="185" t="s">
        <v>306</v>
      </c>
      <c r="B50" s="185"/>
      <c r="C50" s="185"/>
      <c r="D50" s="185"/>
      <c r="E50" s="185"/>
    </row>
    <row r="51" spans="1:5" x14ac:dyDescent="0.2">
      <c r="A51" s="185" t="s">
        <v>305</v>
      </c>
      <c r="B51" s="185"/>
      <c r="C51" s="185"/>
      <c r="D51" s="185"/>
      <c r="E51" s="185"/>
    </row>
    <row r="52" spans="1:5" x14ac:dyDescent="0.2">
      <c r="A52" s="185" t="s">
        <v>307</v>
      </c>
      <c r="B52" s="185"/>
      <c r="C52" s="185"/>
      <c r="D52" s="185"/>
      <c r="E52" s="185"/>
    </row>
    <row r="53" spans="1:5" x14ac:dyDescent="0.2">
      <c r="A53" s="185" t="s">
        <v>308</v>
      </c>
      <c r="B53" s="185"/>
      <c r="C53" s="185"/>
      <c r="D53" s="185"/>
      <c r="E53" s="185"/>
    </row>
    <row r="54" spans="1:5" x14ac:dyDescent="0.2">
      <c r="A54" s="185" t="s">
        <v>302</v>
      </c>
      <c r="B54" s="185"/>
      <c r="C54" s="185"/>
      <c r="D54" s="185"/>
      <c r="E54" s="185"/>
    </row>
    <row r="55" spans="1:5" x14ac:dyDescent="0.2">
      <c r="A55" s="185" t="s">
        <v>309</v>
      </c>
      <c r="B55" s="185"/>
      <c r="C55" s="185"/>
      <c r="D55" s="185"/>
      <c r="E55" s="185"/>
    </row>
    <row r="56" spans="1:5" x14ac:dyDescent="0.2">
      <c r="A56" s="186" t="s">
        <v>302</v>
      </c>
      <c r="B56" s="184"/>
      <c r="C56" s="184"/>
      <c r="D56" s="184"/>
      <c r="E56" s="184"/>
    </row>
  </sheetData>
  <hyperlinks>
    <hyperlink ref="A46" r:id="rId1" xr:uid="{00000000-0004-0000-07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64"/>
  <sheetViews>
    <sheetView topLeftCell="D1" workbookViewId="0">
      <selection activeCell="H10" sqref="H10"/>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310</v>
      </c>
      <c r="B1" s="5" t="s">
        <v>311</v>
      </c>
      <c r="C1" s="5" t="s">
        <v>312</v>
      </c>
      <c r="H1" s="46" t="s">
        <v>313</v>
      </c>
      <c r="L1" s="46" t="s">
        <v>314</v>
      </c>
      <c r="M1" s="175" t="s">
        <v>315</v>
      </c>
      <c r="P1" s="46" t="s">
        <v>220</v>
      </c>
      <c r="Q1" s="47"/>
      <c r="T1" s="46" t="s">
        <v>316</v>
      </c>
    </row>
    <row r="2" spans="1:20" x14ac:dyDescent="0.25">
      <c r="A2" t="s">
        <v>317</v>
      </c>
      <c r="B2" t="str">
        <f>LEFT(A2,5)</f>
        <v>AMENA</v>
      </c>
      <c r="C2">
        <v>10</v>
      </c>
      <c r="H2" s="47" t="s">
        <v>318</v>
      </c>
      <c r="L2" s="48">
        <v>9315692</v>
      </c>
      <c r="M2" s="176">
        <v>43465</v>
      </c>
      <c r="P2" s="47" t="s">
        <v>167</v>
      </c>
      <c r="Q2" s="49" t="s">
        <v>319</v>
      </c>
      <c r="T2" s="47" t="s">
        <v>168</v>
      </c>
    </row>
    <row r="3" spans="1:20" x14ac:dyDescent="0.25">
      <c r="A3" t="s">
        <v>320</v>
      </c>
      <c r="B3" t="str">
        <f t="shared" ref="B3:B29" si="0">LEFT(A3,5)</f>
        <v>ATENT</v>
      </c>
      <c r="C3">
        <v>10</v>
      </c>
      <c r="H3" s="47" t="s">
        <v>321</v>
      </c>
      <c r="L3" s="48" t="s">
        <v>322</v>
      </c>
      <c r="M3" s="176">
        <v>44044</v>
      </c>
      <c r="P3" s="47" t="s">
        <v>173</v>
      </c>
      <c r="Q3" s="49" t="s">
        <v>323</v>
      </c>
      <c r="T3" s="47" t="s">
        <v>324</v>
      </c>
    </row>
    <row r="4" spans="1:20" x14ac:dyDescent="0.25">
      <c r="A4" t="s">
        <v>325</v>
      </c>
      <c r="B4" t="str">
        <f t="shared" si="0"/>
        <v>CONST</v>
      </c>
      <c r="C4">
        <v>20</v>
      </c>
      <c r="H4" s="47" t="s">
        <v>171</v>
      </c>
      <c r="L4" s="48" t="s">
        <v>326</v>
      </c>
      <c r="M4" s="176">
        <v>42613</v>
      </c>
      <c r="P4" s="47" t="s">
        <v>327</v>
      </c>
      <c r="Q4" s="49" t="s">
        <v>327</v>
      </c>
      <c r="T4" s="47" t="s">
        <v>328</v>
      </c>
    </row>
    <row r="5" spans="1:20" x14ac:dyDescent="0.25">
      <c r="A5" t="s">
        <v>329</v>
      </c>
      <c r="B5" t="str">
        <f t="shared" si="0"/>
        <v>DELIT</v>
      </c>
      <c r="C5">
        <v>30</v>
      </c>
      <c r="H5" s="47" t="s">
        <v>330</v>
      </c>
      <c r="L5" s="48" t="s">
        <v>331</v>
      </c>
      <c r="M5" s="176">
        <v>43669</v>
      </c>
      <c r="P5" s="47" t="s">
        <v>332</v>
      </c>
      <c r="Q5" s="49" t="s">
        <v>333</v>
      </c>
      <c r="T5" s="47" t="s">
        <v>334</v>
      </c>
    </row>
    <row r="6" spans="1:20" x14ac:dyDescent="0.25">
      <c r="A6" t="s">
        <v>335</v>
      </c>
      <c r="B6" t="str">
        <f t="shared" si="0"/>
        <v>DESAP</v>
      </c>
      <c r="C6">
        <v>40</v>
      </c>
      <c r="H6" s="47" t="s">
        <v>336</v>
      </c>
      <c r="L6" s="48" t="s">
        <v>337</v>
      </c>
      <c r="M6" s="176">
        <v>37190</v>
      </c>
      <c r="P6" s="47" t="s">
        <v>338</v>
      </c>
      <c r="Q6" s="49" t="s">
        <v>339</v>
      </c>
      <c r="T6" s="47" t="s">
        <v>340</v>
      </c>
    </row>
    <row r="7" spans="1:20" x14ac:dyDescent="0.25">
      <c r="A7" t="s">
        <v>341</v>
      </c>
      <c r="B7" t="str">
        <f t="shared" si="0"/>
        <v>DESPL</v>
      </c>
      <c r="C7">
        <v>17</v>
      </c>
      <c r="H7" s="47" t="s">
        <v>342</v>
      </c>
      <c r="L7" s="48" t="s">
        <v>343</v>
      </c>
      <c r="M7" s="176">
        <v>44287</v>
      </c>
      <c r="P7" s="47" t="s">
        <v>344</v>
      </c>
      <c r="Q7" s="49" t="s">
        <v>345</v>
      </c>
      <c r="T7" s="47" t="s">
        <v>346</v>
      </c>
    </row>
    <row r="8" spans="1:20" x14ac:dyDescent="0.25">
      <c r="A8" t="s">
        <v>347</v>
      </c>
      <c r="B8" t="str">
        <f t="shared" si="0"/>
        <v>DESPO</v>
      </c>
      <c r="C8">
        <v>10</v>
      </c>
      <c r="H8" s="47" t="s">
        <v>175</v>
      </c>
      <c r="L8" s="48" t="s">
        <v>348</v>
      </c>
      <c r="M8" s="176">
        <v>43062</v>
      </c>
      <c r="T8" s="47" t="s">
        <v>349</v>
      </c>
    </row>
    <row r="9" spans="1:20" x14ac:dyDescent="0.25">
      <c r="A9" t="s">
        <v>350</v>
      </c>
      <c r="B9" t="str">
        <f t="shared" si="0"/>
        <v>DESTR</v>
      </c>
      <c r="C9">
        <v>15</v>
      </c>
      <c r="H9" s="47" t="s">
        <v>351</v>
      </c>
      <c r="L9" s="48" t="s">
        <v>352</v>
      </c>
      <c r="M9" s="176">
        <v>41878</v>
      </c>
      <c r="T9" s="47" t="s">
        <v>353</v>
      </c>
    </row>
    <row r="10" spans="1:20" x14ac:dyDescent="0.25">
      <c r="A10" t="s">
        <v>336</v>
      </c>
      <c r="B10" t="str">
        <f t="shared" si="0"/>
        <v>EN RE</v>
      </c>
      <c r="C10">
        <v>10</v>
      </c>
      <c r="H10" s="47" t="s">
        <v>354</v>
      </c>
      <c r="L10" s="48" t="s">
        <v>355</v>
      </c>
      <c r="M10" s="176">
        <v>43668</v>
      </c>
      <c r="T10" s="47" t="s">
        <v>333</v>
      </c>
    </row>
    <row r="11" spans="1:20" x14ac:dyDescent="0.25">
      <c r="A11" t="s">
        <v>356</v>
      </c>
      <c r="B11" t="str">
        <f t="shared" si="0"/>
        <v>ESTER</v>
      </c>
      <c r="C11">
        <v>30</v>
      </c>
      <c r="H11" s="47" t="s">
        <v>357</v>
      </c>
      <c r="L11" s="48" t="s">
        <v>358</v>
      </c>
      <c r="M11" s="176">
        <v>44044</v>
      </c>
      <c r="T11" s="47" t="s">
        <v>359</v>
      </c>
    </row>
    <row r="12" spans="1:20" x14ac:dyDescent="0.25">
      <c r="A12" t="s">
        <v>360</v>
      </c>
      <c r="B12" t="str">
        <f t="shared" si="0"/>
        <v>EXACC</v>
      </c>
      <c r="C12">
        <v>10</v>
      </c>
      <c r="H12" s="47" t="s">
        <v>361</v>
      </c>
      <c r="L12" s="48" t="s">
        <v>362</v>
      </c>
      <c r="M12" s="176">
        <v>40358</v>
      </c>
    </row>
    <row r="13" spans="1:20" x14ac:dyDescent="0.25">
      <c r="A13" t="s">
        <v>363</v>
      </c>
      <c r="B13" t="str">
        <f t="shared" si="0"/>
        <v>EXTOR</v>
      </c>
      <c r="C13">
        <v>40</v>
      </c>
      <c r="H13" s="47" t="s">
        <v>364</v>
      </c>
      <c r="L13" s="48" t="s">
        <v>365</v>
      </c>
      <c r="M13" s="176">
        <v>43815</v>
      </c>
    </row>
    <row r="14" spans="1:20" x14ac:dyDescent="0.25">
      <c r="A14" t="s">
        <v>169</v>
      </c>
      <c r="B14" t="str">
        <f t="shared" si="0"/>
        <v>HOMIC</v>
      </c>
      <c r="C14">
        <v>40</v>
      </c>
      <c r="H14" s="47" t="s">
        <v>366</v>
      </c>
      <c r="L14" s="48" t="s">
        <v>367</v>
      </c>
      <c r="M14" s="176">
        <v>43851</v>
      </c>
    </row>
    <row r="15" spans="1:20" x14ac:dyDescent="0.25">
      <c r="A15" t="s">
        <v>368</v>
      </c>
      <c r="B15" t="str">
        <f t="shared" si="0"/>
        <v>HOMIC</v>
      </c>
      <c r="C15">
        <v>40</v>
      </c>
      <c r="H15" s="47" t="s">
        <v>369</v>
      </c>
      <c r="L15" s="48" t="s">
        <v>370</v>
      </c>
      <c r="M15" s="176">
        <v>44165</v>
      </c>
    </row>
    <row r="16" spans="1:20" x14ac:dyDescent="0.25">
      <c r="A16" t="s">
        <v>371</v>
      </c>
      <c r="B16" t="str">
        <f t="shared" si="0"/>
        <v>HOMIC</v>
      </c>
      <c r="C16">
        <v>40</v>
      </c>
      <c r="H16" s="47" t="s">
        <v>372</v>
      </c>
      <c r="L16" s="48" t="s">
        <v>373</v>
      </c>
      <c r="M16" s="176">
        <v>41066</v>
      </c>
    </row>
    <row r="17" spans="1:14" x14ac:dyDescent="0.25">
      <c r="A17" t="s">
        <v>374</v>
      </c>
      <c r="B17" t="str">
        <f t="shared" si="0"/>
        <v>HOMIC</v>
      </c>
      <c r="C17">
        <v>40</v>
      </c>
      <c r="H17" s="47" t="s">
        <v>375</v>
      </c>
      <c r="L17" s="48" t="s">
        <v>376</v>
      </c>
      <c r="M17" s="176">
        <v>43790</v>
      </c>
    </row>
    <row r="18" spans="1:14" x14ac:dyDescent="0.25">
      <c r="A18" t="s">
        <v>377</v>
      </c>
      <c r="B18" t="str">
        <f t="shared" si="0"/>
        <v>HOMIC</v>
      </c>
      <c r="C18">
        <v>40</v>
      </c>
      <c r="L18" s="48" t="s">
        <v>378</v>
      </c>
      <c r="M18" s="176">
        <v>42354</v>
      </c>
    </row>
    <row r="19" spans="1:14" x14ac:dyDescent="0.25">
      <c r="A19" t="s">
        <v>379</v>
      </c>
      <c r="B19" t="str">
        <f t="shared" si="0"/>
        <v>HURTO</v>
      </c>
      <c r="C19">
        <v>15</v>
      </c>
      <c r="L19" s="48" t="s">
        <v>380</v>
      </c>
      <c r="M19" s="176">
        <v>43686</v>
      </c>
    </row>
    <row r="20" spans="1:14" x14ac:dyDescent="0.25">
      <c r="A20" t="s">
        <v>381</v>
      </c>
      <c r="B20" t="s">
        <v>381</v>
      </c>
      <c r="C20">
        <v>30</v>
      </c>
      <c r="L20" s="48" t="s">
        <v>382</v>
      </c>
      <c r="M20" s="176">
        <v>42893</v>
      </c>
    </row>
    <row r="21" spans="1:14" x14ac:dyDescent="0.25">
      <c r="A21" t="s">
        <v>383</v>
      </c>
      <c r="B21" t="s">
        <v>381</v>
      </c>
      <c r="C21">
        <v>30</v>
      </c>
      <c r="L21" s="48" t="s">
        <v>384</v>
      </c>
      <c r="M21" s="176">
        <v>42198</v>
      </c>
    </row>
    <row r="22" spans="1:14" x14ac:dyDescent="0.25">
      <c r="A22" t="s">
        <v>385</v>
      </c>
      <c r="B22" t="str">
        <f t="shared" si="0"/>
        <v>LESIO</v>
      </c>
      <c r="C22">
        <v>40</v>
      </c>
      <c r="L22" s="48" t="s">
        <v>386</v>
      </c>
      <c r="M22" s="176">
        <v>36572</v>
      </c>
    </row>
    <row r="23" spans="1:14" x14ac:dyDescent="0.25">
      <c r="A23" t="s">
        <v>387</v>
      </c>
      <c r="B23" t="str">
        <f t="shared" si="0"/>
        <v>MINAS</v>
      </c>
      <c r="C23">
        <v>10</v>
      </c>
      <c r="L23" s="48" t="s">
        <v>388</v>
      </c>
      <c r="M23" s="176">
        <v>43033</v>
      </c>
    </row>
    <row r="24" spans="1:14" x14ac:dyDescent="0.25">
      <c r="A24" t="s">
        <v>389</v>
      </c>
      <c r="B24" t="str">
        <f t="shared" si="0"/>
        <v>RECLU</v>
      </c>
      <c r="C24">
        <v>30</v>
      </c>
      <c r="L24" s="48" t="s">
        <v>390</v>
      </c>
      <c r="M24" s="176">
        <v>43822</v>
      </c>
    </row>
    <row r="25" spans="1:14" x14ac:dyDescent="0.25">
      <c r="A25" t="s">
        <v>391</v>
      </c>
      <c r="B25" t="str">
        <f t="shared" si="0"/>
        <v>SECUE</v>
      </c>
      <c r="C25">
        <v>40</v>
      </c>
      <c r="L25" s="48" t="s">
        <v>392</v>
      </c>
      <c r="M25" s="176">
        <v>41156</v>
      </c>
    </row>
    <row r="26" spans="1:14" x14ac:dyDescent="0.25">
      <c r="A26" t="s">
        <v>393</v>
      </c>
      <c r="B26" t="str">
        <f t="shared" si="0"/>
        <v>TENTA</v>
      </c>
      <c r="C26">
        <v>30</v>
      </c>
      <c r="L26" s="48" t="s">
        <v>394</v>
      </c>
      <c r="M26" s="176">
        <v>42354</v>
      </c>
    </row>
    <row r="27" spans="1:14" x14ac:dyDescent="0.25">
      <c r="A27" t="s">
        <v>395</v>
      </c>
      <c r="B27" t="str">
        <f t="shared" si="0"/>
        <v xml:space="preserve">TOMA </v>
      </c>
      <c r="C27">
        <v>40</v>
      </c>
      <c r="L27" s="48" t="s">
        <v>396</v>
      </c>
      <c r="M27" s="176">
        <v>43452</v>
      </c>
      <c r="N27" t="s">
        <v>397</v>
      </c>
    </row>
    <row r="28" spans="1:14" x14ac:dyDescent="0.25">
      <c r="A28" t="s">
        <v>398</v>
      </c>
      <c r="B28" t="str">
        <f t="shared" si="0"/>
        <v>TORTU</v>
      </c>
      <c r="C28">
        <v>30</v>
      </c>
      <c r="L28" s="48" t="s">
        <v>399</v>
      </c>
      <c r="M28" s="176">
        <v>39469</v>
      </c>
    </row>
    <row r="29" spans="1:14" x14ac:dyDescent="0.25">
      <c r="A29" t="s">
        <v>400</v>
      </c>
      <c r="B29" t="str">
        <f t="shared" si="0"/>
        <v>VIOLE</v>
      </c>
      <c r="C29">
        <v>30</v>
      </c>
      <c r="L29" s="48" t="s">
        <v>401</v>
      </c>
      <c r="M29" s="176">
        <v>44044</v>
      </c>
    </row>
    <row r="30" spans="1:14" x14ac:dyDescent="0.25">
      <c r="L30" s="48" t="s">
        <v>402</v>
      </c>
      <c r="M30" s="176">
        <v>43873</v>
      </c>
    </row>
    <row r="31" spans="1:14" x14ac:dyDescent="0.25">
      <c r="L31" s="48" t="s">
        <v>403</v>
      </c>
      <c r="M31" s="176">
        <v>42816</v>
      </c>
    </row>
    <row r="32" spans="1:14" x14ac:dyDescent="0.25">
      <c r="L32" s="48" t="s">
        <v>404</v>
      </c>
      <c r="M32" s="176">
        <v>44012</v>
      </c>
    </row>
    <row r="33" spans="12:13" x14ac:dyDescent="0.25">
      <c r="L33" s="48" t="s">
        <v>405</v>
      </c>
      <c r="M33" s="176">
        <v>44166</v>
      </c>
    </row>
    <row r="34" spans="12:13" x14ac:dyDescent="0.25">
      <c r="L34" s="48" t="s">
        <v>406</v>
      </c>
      <c r="M34" s="176">
        <v>43010</v>
      </c>
    </row>
    <row r="35" spans="12:13" x14ac:dyDescent="0.25">
      <c r="L35" s="48" t="s">
        <v>407</v>
      </c>
      <c r="M35" s="176">
        <v>42117</v>
      </c>
    </row>
    <row r="36" spans="12:13" x14ac:dyDescent="0.25">
      <c r="L36" s="48" t="s">
        <v>408</v>
      </c>
      <c r="M36" s="176">
        <v>40909</v>
      </c>
    </row>
    <row r="37" spans="12:13" x14ac:dyDescent="0.25">
      <c r="L37" s="48" t="s">
        <v>409</v>
      </c>
      <c r="M37" s="176">
        <v>42963</v>
      </c>
    </row>
    <row r="38" spans="12:13" x14ac:dyDescent="0.25">
      <c r="L38" s="48" t="s">
        <v>410</v>
      </c>
      <c r="M38" s="176">
        <v>43788</v>
      </c>
    </row>
    <row r="39" spans="12:13" x14ac:dyDescent="0.25">
      <c r="L39" s="48" t="s">
        <v>411</v>
      </c>
      <c r="M39" s="176">
        <v>44136</v>
      </c>
    </row>
    <row r="40" spans="12:13" x14ac:dyDescent="0.25">
      <c r="L40" s="48" t="s">
        <v>412</v>
      </c>
      <c r="M40" s="176">
        <v>42648</v>
      </c>
    </row>
    <row r="41" spans="12:13" x14ac:dyDescent="0.25">
      <c r="L41" s="48" t="s">
        <v>413</v>
      </c>
      <c r="M41" s="176">
        <v>41984</v>
      </c>
    </row>
    <row r="42" spans="12:13" x14ac:dyDescent="0.25">
      <c r="L42" s="48" t="s">
        <v>414</v>
      </c>
      <c r="M42" s="176">
        <v>44105</v>
      </c>
    </row>
    <row r="43" spans="12:13" x14ac:dyDescent="0.25">
      <c r="L43" s="48" t="s">
        <v>415</v>
      </c>
      <c r="M43" s="176">
        <v>42354</v>
      </c>
    </row>
    <row r="44" spans="12:13" x14ac:dyDescent="0.25">
      <c r="L44" s="48" t="s">
        <v>416</v>
      </c>
      <c r="M44" s="176">
        <v>44136</v>
      </c>
    </row>
    <row r="45" spans="12:13" x14ac:dyDescent="0.25">
      <c r="L45" s="48" t="s">
        <v>417</v>
      </c>
      <c r="M45" s="176">
        <v>42270</v>
      </c>
    </row>
    <row r="46" spans="12:13" x14ac:dyDescent="0.25">
      <c r="L46" s="48" t="s">
        <v>418</v>
      </c>
      <c r="M46" s="176">
        <v>43649</v>
      </c>
    </row>
    <row r="47" spans="12:13" x14ac:dyDescent="0.25">
      <c r="L47" s="48" t="s">
        <v>419</v>
      </c>
      <c r="M47" s="176">
        <v>43788</v>
      </c>
    </row>
    <row r="48" spans="12:13" x14ac:dyDescent="0.25">
      <c r="L48" s="48" t="s">
        <v>420</v>
      </c>
      <c r="M48" s="176">
        <v>42550</v>
      </c>
    </row>
    <row r="49" spans="12:14" x14ac:dyDescent="0.25">
      <c r="L49" s="48" t="s">
        <v>421</v>
      </c>
      <c r="M49" s="176">
        <v>40784</v>
      </c>
    </row>
    <row r="50" spans="12:14" x14ac:dyDescent="0.25">
      <c r="L50" s="48" t="s">
        <v>165</v>
      </c>
      <c r="M50" s="176">
        <v>44136</v>
      </c>
    </row>
    <row r="51" spans="12:14" x14ac:dyDescent="0.25">
      <c r="L51" s="48" t="s">
        <v>422</v>
      </c>
      <c r="M51" s="176">
        <v>44150</v>
      </c>
    </row>
    <row r="52" spans="12:14" x14ac:dyDescent="0.25">
      <c r="L52" s="48" t="s">
        <v>423</v>
      </c>
      <c r="M52" s="176">
        <v>44012</v>
      </c>
    </row>
    <row r="53" spans="12:14" x14ac:dyDescent="0.25">
      <c r="L53" s="48" t="s">
        <v>424</v>
      </c>
      <c r="M53" s="176">
        <v>42429</v>
      </c>
    </row>
    <row r="54" spans="12:14" x14ac:dyDescent="0.25">
      <c r="L54" s="48" t="s">
        <v>425</v>
      </c>
      <c r="M54" s="176">
        <v>42608</v>
      </c>
    </row>
    <row r="55" spans="12:14" x14ac:dyDescent="0.25">
      <c r="L55" s="48" t="s">
        <v>426</v>
      </c>
      <c r="M55" s="176">
        <v>44012</v>
      </c>
    </row>
    <row r="56" spans="12:14" x14ac:dyDescent="0.25">
      <c r="L56" s="48" t="s">
        <v>427</v>
      </c>
      <c r="M56" s="176">
        <v>42347</v>
      </c>
    </row>
    <row r="57" spans="12:14" x14ac:dyDescent="0.25">
      <c r="L57" s="48" t="s">
        <v>428</v>
      </c>
      <c r="M57" s="176">
        <v>43704</v>
      </c>
    </row>
    <row r="58" spans="12:14" x14ac:dyDescent="0.25">
      <c r="L58" s="47" t="s">
        <v>429</v>
      </c>
      <c r="M58" s="176">
        <v>42333</v>
      </c>
    </row>
    <row r="59" spans="12:14" x14ac:dyDescent="0.25">
      <c r="L59" s="47" t="s">
        <v>430</v>
      </c>
      <c r="M59" s="176">
        <v>42667</v>
      </c>
    </row>
    <row r="60" spans="12:14" x14ac:dyDescent="0.25">
      <c r="L60" s="47" t="s">
        <v>431</v>
      </c>
      <c r="M60" s="176">
        <v>43817</v>
      </c>
    </row>
    <row r="61" spans="12:14" x14ac:dyDescent="0.25">
      <c r="L61" s="47" t="s">
        <v>432</v>
      </c>
      <c r="M61" s="176">
        <v>42558</v>
      </c>
    </row>
    <row r="62" spans="12:14" x14ac:dyDescent="0.25">
      <c r="L62" s="47" t="s">
        <v>433</v>
      </c>
      <c r="M62" s="176">
        <v>42548</v>
      </c>
    </row>
    <row r="63" spans="12:14" x14ac:dyDescent="0.25">
      <c r="L63" s="48" t="s">
        <v>434</v>
      </c>
      <c r="M63" s="176">
        <v>44258</v>
      </c>
      <c r="N63" t="s">
        <v>435</v>
      </c>
    </row>
    <row r="64" spans="12:14" x14ac:dyDescent="0.25">
      <c r="L64" t="s">
        <v>436</v>
      </c>
      <c r="M64" s="187">
        <v>42976</v>
      </c>
      <c r="N64" t="s">
        <v>435</v>
      </c>
    </row>
  </sheetData>
  <autoFilter ref="L1:M63" xr:uid="{00000000-0009-0000-0000-000008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4271C6-CC89-44F0-98CE-95AA7CA8B574}">
  <ds:schemaRefs>
    <ds:schemaRef ds:uri="http://schemas.microsoft.com/DataMashup"/>
  </ds:schemaRefs>
</ds:datastoreItem>
</file>

<file path=customXml/itemProps2.xml><?xml version="1.0" encoding="utf-8"?>
<ds:datastoreItem xmlns:ds="http://schemas.openxmlformats.org/officeDocument/2006/customXml" ds:itemID="{632D1647-C4E8-4EB5-A09C-CE4E2E8735F6}">
  <ds:schemaRefs>
    <ds:schemaRef ds:uri="http://schemas.microsoft.com/office/2006/metadata/properties"/>
    <ds:schemaRef ds:uri="http://schemas.microsoft.com/office/infopath/2007/PartnerControls"/>
    <ds:schemaRef ds:uri="55325b57-5a00-4bd0-a552-3958dc415743"/>
    <ds:schemaRef ds:uri="b508d6ab-7eed-45a8-92de-b5c6517bb82b"/>
  </ds:schemaRefs>
</ds:datastoreItem>
</file>

<file path=customXml/itemProps3.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7233C7A-FF6B-4434-9D35-A07BE4DCB01B}">
  <ds:schemaRefs>
    <ds:schemaRef ds:uri="http://schemas.microsoft.com/sharepoint/v3/contenttype/forms"/>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INDEXACIÓN</vt:lpstr>
      <vt:lpstr>ADULTOS</vt:lpstr>
      <vt:lpstr>Validación RENEC</vt:lpstr>
      <vt:lpstr>Indemniza</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2026-06-22T22:51:53Z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